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20" yWindow="-450" windowWidth="19110" windowHeight="907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 SEFA (5)" sheetId="171" r:id="rId31"/>
    <sheet name=" SEFA (6)" sheetId="172" r:id="rId32"/>
    <sheet name="SEFA NOTES" sheetId="161" r:id="rId33"/>
    <sheet name="SF&amp;QC Sec-1" sheetId="162" r:id="rId34"/>
    <sheet name="SF&amp;QC Sec-2" sheetId="163" r:id="rId35"/>
    <sheet name="SF&amp;QC Sec-2 (2)" sheetId="174" r:id="rId36"/>
    <sheet name="SF&amp;QC Sec-2 (3)" sheetId="175" r:id="rId37"/>
    <sheet name="SF&amp;QC Sec-3" sheetId="164" r:id="rId38"/>
    <sheet name="SSPAF" sheetId="165" r:id="rId39"/>
    <sheet name="CAP" sheetId="166" r:id="rId40"/>
    <sheet name="CAP (2)" sheetId="177" r:id="rId41"/>
    <sheet name="CAP (3)" sheetId="178" r:id="rId42"/>
    <sheet name="AFR16" sheetId="106" state="hidden" r:id="rId43"/>
  </sheets>
  <externalReferences>
    <externalReference r:id="rId44"/>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30">#REF!</definedName>
    <definedName name="SCHADDRS" localSheetId="31">#REF!</definedName>
    <definedName name="SCHADDRS" localSheetId="17">#REF!</definedName>
    <definedName name="SCHADDRS" localSheetId="39">#REF!</definedName>
    <definedName name="SCHADDRS" localSheetId="40">#REF!</definedName>
    <definedName name="SCHADDRS" localSheetId="41">#REF!</definedName>
    <definedName name="SCHADDRS" localSheetId="21">#REF!</definedName>
    <definedName name="SCHADDRS" localSheetId="4">#REF!</definedName>
    <definedName name="SCHADDRS" localSheetId="32">#REF!</definedName>
    <definedName name="SCHADDRS" localSheetId="25">#REF!</definedName>
    <definedName name="SCHADDRS" localSheetId="33">#REF!</definedName>
    <definedName name="SCHADDRS" localSheetId="34">#REF!</definedName>
    <definedName name="SCHADDRS" localSheetId="35">#REF!</definedName>
    <definedName name="SCHADDRS" localSheetId="36">#REF!</definedName>
    <definedName name="SCHADDRS" localSheetId="37">#REF!</definedName>
    <definedName name="SCHADDRS" localSheetId="24">#REF!</definedName>
    <definedName name="SCHADDRS" localSheetId="23">#REF!</definedName>
    <definedName name="SCHADDRS" localSheetId="38">#REF!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30">#REF!</definedName>
    <definedName name="SCHCTY" localSheetId="31">#REF!</definedName>
    <definedName name="SCHCTY" localSheetId="17">#REF!</definedName>
    <definedName name="SCHCTY" localSheetId="39">#REF!</definedName>
    <definedName name="SCHCTY" localSheetId="40">#REF!</definedName>
    <definedName name="SCHCTY" localSheetId="41">#REF!</definedName>
    <definedName name="SCHCTY" localSheetId="21">#REF!</definedName>
    <definedName name="SCHCTY" localSheetId="4">#REF!</definedName>
    <definedName name="SCHCTY" localSheetId="32">#REF!</definedName>
    <definedName name="SCHCTY" localSheetId="25">#REF!</definedName>
    <definedName name="SCHCTY" localSheetId="33">#REF!</definedName>
    <definedName name="SCHCTY" localSheetId="34">#REF!</definedName>
    <definedName name="SCHCTY" localSheetId="35">#REF!</definedName>
    <definedName name="SCHCTY" localSheetId="36">#REF!</definedName>
    <definedName name="SCHCTY" localSheetId="37">#REF!</definedName>
    <definedName name="SCHCTY" localSheetId="24">#REF!</definedName>
    <definedName name="SCHCTY" localSheetId="23">#REF!</definedName>
    <definedName name="SCHCTY" localSheetId="38">#REF!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30">#REF!</definedName>
    <definedName name="SCHNMBR" localSheetId="31">#REF!</definedName>
    <definedName name="SCHNMBR" localSheetId="17">#REF!</definedName>
    <definedName name="SCHNMBR" localSheetId="39">#REF!</definedName>
    <definedName name="SCHNMBR" localSheetId="40">#REF!</definedName>
    <definedName name="SCHNMBR" localSheetId="41">#REF!</definedName>
    <definedName name="SCHNMBR" localSheetId="21">#REF!</definedName>
    <definedName name="SCHNMBR" localSheetId="4">#REF!</definedName>
    <definedName name="SCHNMBR" localSheetId="32">#REF!</definedName>
    <definedName name="SCHNMBR" localSheetId="25">#REF!</definedName>
    <definedName name="SCHNMBR" localSheetId="33">#REF!</definedName>
    <definedName name="SCHNMBR" localSheetId="34">#REF!</definedName>
    <definedName name="SCHNMBR" localSheetId="35">#REF!</definedName>
    <definedName name="SCHNMBR" localSheetId="36">#REF!</definedName>
    <definedName name="SCHNMBR" localSheetId="37">#REF!</definedName>
    <definedName name="SCHNMBR" localSheetId="24">#REF!</definedName>
    <definedName name="SCHNMBR" localSheetId="23">#REF!</definedName>
    <definedName name="SCHNMBR" localSheetId="38">#REF!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30">#REF!</definedName>
    <definedName name="SCHNME" localSheetId="31">#REF!</definedName>
    <definedName name="SCHNME" localSheetId="17">#REF!</definedName>
    <definedName name="SCHNME" localSheetId="39">#REF!</definedName>
    <definedName name="SCHNME" localSheetId="40">#REF!</definedName>
    <definedName name="SCHNME" localSheetId="41">#REF!</definedName>
    <definedName name="SCHNME" localSheetId="21">#REF!</definedName>
    <definedName name="SCHNME" localSheetId="4">#REF!</definedName>
    <definedName name="SCHNME" localSheetId="32">#REF!</definedName>
    <definedName name="SCHNME" localSheetId="25">#REF!</definedName>
    <definedName name="SCHNME" localSheetId="33">#REF!</definedName>
    <definedName name="SCHNME" localSheetId="34">#REF!</definedName>
    <definedName name="SCHNME" localSheetId="35">#REF!</definedName>
    <definedName name="SCHNME" localSheetId="36">#REF!</definedName>
    <definedName name="SCHNME" localSheetId="37">#REF!</definedName>
    <definedName name="SCHNME" localSheetId="24">#REF!</definedName>
    <definedName name="SCHNME" localSheetId="23">#REF!</definedName>
    <definedName name="SCHNME" localSheetId="38">#REF!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30">#REF!</definedName>
    <definedName name="SUPT" localSheetId="31">#REF!</definedName>
    <definedName name="SUPT" localSheetId="17">#REF!</definedName>
    <definedName name="SUPT" localSheetId="39">#REF!</definedName>
    <definedName name="SUPT" localSheetId="40">#REF!</definedName>
    <definedName name="SUPT" localSheetId="41">#REF!</definedName>
    <definedName name="SUPT" localSheetId="21">#REF!</definedName>
    <definedName name="SUPT" localSheetId="4">#REF!</definedName>
    <definedName name="SUPT" localSheetId="32">#REF!</definedName>
    <definedName name="SUPT" localSheetId="25">#REF!</definedName>
    <definedName name="SUPT" localSheetId="33">#REF!</definedName>
    <definedName name="SUPT" localSheetId="34">#REF!</definedName>
    <definedName name="SUPT" localSheetId="35">#REF!</definedName>
    <definedName name="SUPT" localSheetId="36">#REF!</definedName>
    <definedName name="SUPT" localSheetId="37">#REF!</definedName>
    <definedName name="SUPT" localSheetId="24">#REF!</definedName>
    <definedName name="SUPT" localSheetId="23">#REF!</definedName>
    <definedName name="SUPT" localSheetId="38">#REF!</definedName>
    <definedName name="SUPT">#REF!</definedName>
  </definedNames>
  <calcPr calcId="145621"/>
</workbook>
</file>

<file path=xl/calcChain.xml><?xml version="1.0" encoding="utf-8"?>
<calcChain xmlns="http://schemas.openxmlformats.org/spreadsheetml/2006/main">
  <c r="F37" i="8" l="1"/>
  <c r="B7" i="167"/>
  <c r="B6" i="167"/>
  <c r="E10" i="108"/>
  <c r="D258" i="29" l="1"/>
  <c r="B4" i="178" l="1"/>
  <c r="B4" i="177"/>
  <c r="B4" i="175"/>
  <c r="B4" i="174"/>
  <c r="C29" i="161"/>
  <c r="E11" i="108"/>
  <c r="D35" i="159"/>
  <c r="H24" i="172"/>
  <c r="G24" i="172"/>
  <c r="F24" i="172"/>
  <c r="E24" i="172"/>
  <c r="H23" i="172"/>
  <c r="G23" i="172"/>
  <c r="F23" i="172"/>
  <c r="E23" i="172"/>
  <c r="H22" i="172"/>
  <c r="G22" i="172"/>
  <c r="F22" i="172"/>
  <c r="E22" i="172"/>
  <c r="H18" i="172"/>
  <c r="G18" i="172"/>
  <c r="F18" i="172"/>
  <c r="E18" i="172"/>
  <c r="H17" i="172"/>
  <c r="G17" i="172"/>
  <c r="F17" i="172"/>
  <c r="E17" i="172"/>
  <c r="J14" i="172"/>
  <c r="J11" i="172"/>
  <c r="H23" i="171"/>
  <c r="G23" i="171"/>
  <c r="F23" i="171"/>
  <c r="E23" i="171"/>
  <c r="J21" i="171"/>
  <c r="J20" i="171"/>
  <c r="H19" i="171"/>
  <c r="G19" i="171"/>
  <c r="F19" i="171"/>
  <c r="E19" i="171"/>
  <c r="J17" i="171"/>
  <c r="H13" i="171"/>
  <c r="G13" i="171"/>
  <c r="F13" i="171"/>
  <c r="E13" i="171"/>
  <c r="H24" i="170"/>
  <c r="G24" i="170"/>
  <c r="F24" i="170"/>
  <c r="E24" i="170"/>
  <c r="H22" i="170"/>
  <c r="G22" i="170"/>
  <c r="F22" i="170"/>
  <c r="E22" i="170"/>
  <c r="H16" i="170"/>
  <c r="G16" i="170"/>
  <c r="F16" i="170"/>
  <c r="E16" i="170"/>
  <c r="E17" i="170" s="1"/>
  <c r="H17" i="170"/>
  <c r="G17" i="170"/>
  <c r="F17" i="170"/>
  <c r="H13" i="170"/>
  <c r="G13" i="170"/>
  <c r="F13" i="170"/>
  <c r="E13" i="170"/>
  <c r="F11" i="170"/>
  <c r="H23" i="169"/>
  <c r="G23" i="169"/>
  <c r="F23" i="169"/>
  <c r="E23" i="169"/>
  <c r="H21" i="169"/>
  <c r="G21" i="169"/>
  <c r="F21" i="169"/>
  <c r="E21" i="169"/>
  <c r="H15" i="169"/>
  <c r="G15" i="169"/>
  <c r="F15" i="169"/>
  <c r="E15" i="169"/>
  <c r="H13" i="169"/>
  <c r="G13" i="169"/>
  <c r="F13" i="169"/>
  <c r="E13" i="169"/>
  <c r="G23" i="168"/>
  <c r="F23" i="168"/>
  <c r="E23" i="168"/>
  <c r="F19" i="168"/>
  <c r="H21" i="168"/>
  <c r="H23" i="168" s="1"/>
  <c r="G21" i="168"/>
  <c r="F21" i="168"/>
  <c r="E21" i="168"/>
  <c r="H18" i="168"/>
  <c r="G18" i="168"/>
  <c r="F18" i="168"/>
  <c r="E18" i="168"/>
  <c r="F16" i="168"/>
  <c r="H15" i="168"/>
  <c r="G15" i="168"/>
  <c r="F15" i="168"/>
  <c r="E15" i="168"/>
  <c r="H24" i="160"/>
  <c r="G24" i="160"/>
  <c r="F24" i="160"/>
  <c r="E24" i="160"/>
  <c r="H21" i="160"/>
  <c r="G21" i="160"/>
  <c r="F21" i="160"/>
  <c r="E21" i="160"/>
  <c r="F20" i="160"/>
  <c r="F18" i="160"/>
  <c r="H17" i="160"/>
  <c r="G17" i="160"/>
  <c r="F17" i="160"/>
  <c r="E17" i="160"/>
  <c r="H14" i="160"/>
  <c r="G14" i="160"/>
  <c r="F14" i="160"/>
  <c r="E14" i="160"/>
  <c r="B4" i="172"/>
  <c r="B4" i="171"/>
  <c r="B4" i="170"/>
  <c r="B4" i="169"/>
  <c r="B4" i="168"/>
  <c r="K9" i="12" l="1"/>
  <c r="K7" i="12"/>
  <c r="E6" i="7"/>
  <c r="J32" i="8"/>
  <c r="N21" i="3"/>
  <c r="K39" i="3"/>
  <c r="F39" i="3" l="1"/>
  <c r="C39" i="3"/>
  <c r="E52" i="29"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72"/>
  <c r="B1" i="171"/>
  <c r="B1" i="170"/>
  <c r="B1" i="169"/>
  <c r="B1" i="168"/>
  <c r="B1" i="177"/>
  <c r="B1" i="175"/>
  <c r="B1" i="174"/>
  <c r="B1" i="178"/>
  <c r="A1" i="161"/>
  <c r="B2" i="165"/>
  <c r="B2" i="177"/>
  <c r="B2" i="178"/>
  <c r="B2" i="175"/>
  <c r="B2" i="171"/>
  <c r="B2" i="169"/>
  <c r="B2" i="174"/>
  <c r="B2" i="172"/>
  <c r="B2" i="170"/>
  <c r="B2" i="168"/>
  <c r="B1" i="165"/>
  <c r="A1" i="15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s="1"/>
  <c r="D30" i="36" s="1"/>
  <c r="B7759" i="106"/>
  <c r="K6" i="29"/>
  <c r="B7763" i="106" s="1"/>
  <c r="B7762" i="106"/>
  <c r="K12" i="12"/>
  <c r="K23" i="12"/>
  <c r="K24" i="12" s="1"/>
  <c r="B7733" i="106" s="1"/>
  <c r="D7733" i="106" s="1"/>
  <c r="J12" i="12"/>
  <c r="J21" i="12"/>
  <c r="J23" i="12"/>
  <c r="B7729" i="106"/>
  <c r="B7734" i="106"/>
  <c r="B7726" i="106"/>
  <c r="F161" i="34"/>
  <c r="B36" i="36"/>
  <c r="B39" i="36"/>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F52" i="34" s="1"/>
  <c r="K130" i="29"/>
  <c r="K179" i="29"/>
  <c r="K122" i="29"/>
  <c r="F15" i="145" s="1"/>
  <c r="F19" i="145" s="1"/>
  <c r="K67" i="29"/>
  <c r="E17" i="145" s="1"/>
  <c r="G17" i="145" s="1"/>
  <c r="K64" i="29"/>
  <c r="E16" i="145" s="1"/>
  <c r="G16" i="145"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G30" i="108" s="1"/>
  <c r="D1132" i="106"/>
  <c r="B1134" i="106"/>
  <c r="D1134" i="106" s="1"/>
  <c r="K68" i="29"/>
  <c r="K69" i="29"/>
  <c r="B1136" i="106" s="1"/>
  <c r="D1136" i="106" s="1"/>
  <c r="K70" i="29"/>
  <c r="D36" i="108" s="1"/>
  <c r="D1138" i="106"/>
  <c r="K71" i="29"/>
  <c r="B1139" i="106" s="1"/>
  <c r="D1139" i="106" s="1"/>
  <c r="D1140" i="106"/>
  <c r="K73" i="29"/>
  <c r="B1142" i="106" s="1"/>
  <c r="D1142" i="106" s="1"/>
  <c r="K78" i="29"/>
  <c r="K79" i="29"/>
  <c r="K80" i="29"/>
  <c r="K81" i="29"/>
  <c r="B2976" i="106" s="1"/>
  <c r="D2976" i="106" s="1"/>
  <c r="K82" i="29"/>
  <c r="K83"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82" i="29"/>
  <c r="K183" i="29"/>
  <c r="K184" i="29"/>
  <c r="K185" i="29"/>
  <c r="K186" i="29"/>
  <c r="K187" i="29"/>
  <c r="K189" i="29"/>
  <c r="B2839" i="106" s="1"/>
  <c r="D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K220" i="29"/>
  <c r="K222" i="29"/>
  <c r="K226" i="29"/>
  <c r="K227" i="29"/>
  <c r="B1476" i="106" s="1"/>
  <c r="D1476" i="106" s="1"/>
  <c r="K228" i="29"/>
  <c r="B1477" i="106" s="1"/>
  <c r="D1477" i="106"/>
  <c r="K229" i="29"/>
  <c r="B1478" i="106" s="1"/>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B7094" i="106" s="1"/>
  <c r="D7094" i="106" s="1"/>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D3651" i="106"/>
  <c r="B3652" i="106"/>
  <c r="D3652" i="106" s="1"/>
  <c r="B3653" i="106"/>
  <c r="D3653" i="106" s="1"/>
  <c r="H339" i="29"/>
  <c r="B3654" i="106"/>
  <c r="D3654" i="106" s="1"/>
  <c r="B3655" i="106"/>
  <c r="D3655" i="106" s="1"/>
  <c r="H341" i="29"/>
  <c r="B3656" i="106" s="1"/>
  <c r="D3656" i="106" s="1"/>
  <c r="B3657" i="106"/>
  <c r="D3657" i="106" s="1"/>
  <c r="H349" i="29"/>
  <c r="B3658" i="106"/>
  <c r="D3658" i="106" s="1"/>
  <c r="D3659" i="106"/>
  <c r="H344" i="29"/>
  <c r="H352" i="29"/>
  <c r="H354" i="29"/>
  <c r="B3660" i="106" s="1"/>
  <c r="D3660" i="106" s="1"/>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s="1"/>
  <c r="B6972" i="106"/>
  <c r="D6972" i="106"/>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s="1"/>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s="1"/>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3" i="36"/>
  <c r="D58" i="36"/>
  <c r="D60" i="36"/>
  <c r="D74" i="36"/>
  <c r="D75" i="36"/>
  <c r="D77" i="36"/>
  <c r="D78" i="36"/>
  <c r="D85" i="36"/>
  <c r="B64" i="127"/>
  <c r="B65" i="127"/>
  <c r="D26" i="108"/>
  <c r="E26" i="108"/>
  <c r="F26" i="108"/>
  <c r="G26" i="108"/>
  <c r="E27" i="108"/>
  <c r="G27" i="108"/>
  <c r="F36" i="108"/>
  <c r="F37" i="108"/>
  <c r="G28" i="108"/>
  <c r="D31" i="108"/>
  <c r="D37" i="108"/>
  <c r="E31" i="108"/>
  <c r="G31" i="108"/>
  <c r="E33" i="108"/>
  <c r="G33" i="108"/>
  <c r="E34" i="108"/>
  <c r="G34" i="108"/>
  <c r="E35"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C39" i="34"/>
  <c r="D39" i="34"/>
  <c r="C40" i="34"/>
  <c r="D40" i="34"/>
  <c r="F40" i="34"/>
  <c r="C41" i="34"/>
  <c r="D41" i="34"/>
  <c r="F41" i="34"/>
  <c r="C42" i="34"/>
  <c r="D42" i="34"/>
  <c r="F42" i="34"/>
  <c r="C43" i="34"/>
  <c r="D43" i="34"/>
  <c r="C44" i="34"/>
  <c r="D44" i="34"/>
  <c r="F44" i="34"/>
  <c r="C45" i="34"/>
  <c r="D45" i="34"/>
  <c r="F45" i="34"/>
  <c r="C46" i="34"/>
  <c r="D46" i="34"/>
  <c r="F46" i="34"/>
  <c r="C47" i="34"/>
  <c r="D47" i="34"/>
  <c r="C48" i="34"/>
  <c r="D48" i="34"/>
  <c r="F48" i="34"/>
  <c r="C49" i="34"/>
  <c r="D49" i="34"/>
  <c r="F49" i="34"/>
  <c r="C50" i="34"/>
  <c r="D50" i="34"/>
  <c r="F50" i="34"/>
  <c r="C51" i="34"/>
  <c r="D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6" i="7"/>
  <c r="D6" i="7" s="1"/>
  <c r="B1762" i="106" s="1"/>
  <c r="D1762" i="106" s="1"/>
  <c r="B7" i="7"/>
  <c r="B1747" i="106" s="1"/>
  <c r="D1747" i="106" s="1"/>
  <c r="B8" i="7"/>
  <c r="B1748" i="106" s="1"/>
  <c r="D1748" i="106" s="1"/>
  <c r="B9" i="7"/>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s="1"/>
  <c r="D5132" i="106" s="1"/>
  <c r="D121" i="5"/>
  <c r="B5367" i="106" s="1"/>
  <c r="D5367" i="106" s="1"/>
  <c r="E121" i="5"/>
  <c r="B5534" i="106" s="1"/>
  <c r="D5534" i="106" s="1"/>
  <c r="F121" i="5"/>
  <c r="F131" i="5"/>
  <c r="B5614" i="106" s="1"/>
  <c r="D5614" i="106" s="1"/>
  <c r="F154" i="5"/>
  <c r="B5618" i="106" s="1"/>
  <c r="D5618" i="106" s="1"/>
  <c r="G121" i="5"/>
  <c r="B5748" i="106" s="1"/>
  <c r="D5748" i="106" s="1"/>
  <c r="H121" i="5"/>
  <c r="J121" i="5"/>
  <c r="B6357" i="106" s="1"/>
  <c r="D6357" i="106" s="1"/>
  <c r="K121" i="5"/>
  <c r="C131" i="5"/>
  <c r="B5147" i="106" s="1"/>
  <c r="D5147" i="106" s="1"/>
  <c r="D131" i="5"/>
  <c r="B5369" i="106" s="1"/>
  <c r="D5369" i="106" s="1"/>
  <c r="C140" i="5"/>
  <c r="D140" i="5"/>
  <c r="B5383" i="106" s="1"/>
  <c r="D5383" i="106" s="1"/>
  <c r="G140" i="5"/>
  <c r="G144" i="5"/>
  <c r="B5756" i="106" s="1"/>
  <c r="D5756" i="106" s="1"/>
  <c r="G154" i="5"/>
  <c r="B4357" i="106" s="1"/>
  <c r="D4357" i="106" s="1"/>
  <c r="C144" i="5"/>
  <c r="B5165" i="106" s="1"/>
  <c r="D5165" i="106" s="1"/>
  <c r="C154" i="5"/>
  <c r="D154" i="5"/>
  <c r="B5394" i="106" s="1"/>
  <c r="D5394" i="106" s="1"/>
  <c r="D172" i="5"/>
  <c r="B5412" i="106" s="1"/>
  <c r="D5412"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G201" i="5"/>
  <c r="B6409" i="106"/>
  <c r="D6409" i="106" s="1"/>
  <c r="B5260" i="106"/>
  <c r="D5260" i="106" s="1"/>
  <c r="D211" i="5"/>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D5" i="4"/>
  <c r="B3406" i="106" s="1"/>
  <c r="D3406" i="106" s="1"/>
  <c r="F5" i="4"/>
  <c r="B3408" i="106" s="1"/>
  <c r="D3408" i="106" s="1"/>
  <c r="G5" i="4"/>
  <c r="B3409" i="106"/>
  <c r="D3409" i="106" s="1"/>
  <c r="G14" i="4"/>
  <c r="B2609" i="106" s="1"/>
  <c r="D2609" i="106" s="1"/>
  <c r="G16" i="4"/>
  <c r="D14" i="4"/>
  <c r="B2570" i="106" s="1"/>
  <c r="D2570" i="106" s="1"/>
  <c r="F14" i="4"/>
  <c r="E15" i="4"/>
  <c r="B2633" i="106" s="1"/>
  <c r="D2633" i="106" s="1"/>
  <c r="K15" i="4"/>
  <c r="B3573" i="106" s="1"/>
  <c r="D3573" i="106" s="1"/>
  <c r="B2611" i="106"/>
  <c r="D2611" i="106" s="1"/>
  <c r="N22" i="3"/>
  <c r="B283" i="106" s="1"/>
  <c r="D283" i="106" s="1"/>
  <c r="C41" i="3"/>
  <c r="B93" i="106" s="1"/>
  <c r="D93" i="106" s="1"/>
  <c r="D7" i="118"/>
  <c r="D8" i="118"/>
  <c r="D9" i="118"/>
  <c r="H14" i="118"/>
  <c r="H19" i="118"/>
  <c r="H24" i="118"/>
  <c r="H28" i="118"/>
  <c r="H29" i="118"/>
  <c r="D11" i="37"/>
  <c r="D22" i="37"/>
  <c r="H22" i="37"/>
  <c r="J22" i="37"/>
  <c r="L22" i="37"/>
  <c r="B83" i="36"/>
  <c r="L5" i="11"/>
  <c r="B2056" i="106" s="1"/>
  <c r="D2056" i="106" s="1"/>
  <c r="B2597" i="106"/>
  <c r="D2597" i="106" s="1"/>
  <c r="D4" i="7"/>
  <c r="B1760" i="106" s="1"/>
  <c r="D1760" i="106" s="1"/>
  <c r="D13" i="7"/>
  <c r="B3726" i="106" s="1"/>
  <c r="D3726" i="106" s="1"/>
  <c r="D14" i="7"/>
  <c r="B1770" i="106" s="1"/>
  <c r="D1770" i="106" s="1"/>
  <c r="F135" i="34"/>
  <c r="B5847" i="106"/>
  <c r="D5847" i="106" s="1"/>
  <c r="B5752" i="106"/>
  <c r="D5752" i="106" s="1"/>
  <c r="B5599" i="106"/>
  <c r="D5599" i="106" s="1"/>
  <c r="I6" i="4"/>
  <c r="B5011" i="106" s="1"/>
  <c r="D5011" i="106" s="1"/>
  <c r="J173" i="5"/>
  <c r="B6397" i="106" s="1"/>
  <c r="D6397" i="106" s="1"/>
  <c r="D7" i="7"/>
  <c r="B1763" i="106" s="1"/>
  <c r="D1763" i="106" s="1"/>
  <c r="J6" i="4"/>
  <c r="B6221" i="106" s="1"/>
  <c r="D6221"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L331" i="29" l="1"/>
  <c r="K26" i="12"/>
  <c r="B7743" i="106" s="1"/>
  <c r="D7743" i="106" s="1"/>
  <c r="D24" i="37"/>
  <c r="B4270" i="106" s="1"/>
  <c r="D4270" i="106" s="1"/>
  <c r="N23" i="3"/>
  <c r="B284" i="106" s="1"/>
  <c r="D284" i="106" s="1"/>
  <c r="K341" i="29"/>
  <c r="K13" i="4" s="1"/>
  <c r="B3572" i="106" s="1"/>
  <c r="D3572" i="106" s="1"/>
  <c r="E305" i="29"/>
  <c r="B1536" i="106" s="1"/>
  <c r="D1536" i="106" s="1"/>
  <c r="K223" i="29"/>
  <c r="F109" i="5"/>
  <c r="K178" i="29"/>
  <c r="F13" i="4" s="1"/>
  <c r="B2596" i="106" s="1"/>
  <c r="D2596" i="106" s="1"/>
  <c r="G29" i="108"/>
  <c r="C204" i="29"/>
  <c r="B1340" i="106" s="1"/>
  <c r="D1340" i="106" s="1"/>
  <c r="E109" i="5"/>
  <c r="E4" i="4" s="1"/>
  <c r="B2630" i="106" s="1"/>
  <c r="D2630" i="106" s="1"/>
  <c r="D173" i="5"/>
  <c r="B122" i="106"/>
  <c r="D122" i="106" s="1"/>
  <c r="F128" i="34"/>
  <c r="F106" i="34"/>
  <c r="F104" i="34"/>
  <c r="F94" i="34"/>
  <c r="K84" i="29"/>
  <c r="G38" i="108"/>
  <c r="E29" i="108"/>
  <c r="E28" i="108"/>
  <c r="E30" i="108"/>
  <c r="C14" i="4"/>
  <c r="B2558" i="106" s="1"/>
  <c r="D2558" i="106" s="1"/>
  <c r="B1137" i="106"/>
  <c r="D1137" i="106" s="1"/>
  <c r="F31" i="108"/>
  <c r="B1131" i="106"/>
  <c r="D1131" i="106" s="1"/>
  <c r="B1130" i="106"/>
  <c r="D1130" i="106" s="1"/>
  <c r="F38" i="34"/>
  <c r="E38" i="108"/>
  <c r="F28" i="108"/>
  <c r="D27" i="108"/>
  <c r="D40" i="108" s="1"/>
  <c r="E42" i="108" s="1"/>
  <c r="E15" i="145"/>
  <c r="G15" i="145" s="1"/>
  <c r="B2724" i="106"/>
  <c r="D2724" i="106" s="1"/>
  <c r="F34" i="34"/>
  <c r="H33" i="118"/>
  <c r="F19" i="7"/>
  <c r="L15" i="11"/>
  <c r="B3459" i="106" s="1"/>
  <c r="D3459" i="106" s="1"/>
  <c r="B5444" i="106"/>
  <c r="D5444" i="106" s="1"/>
  <c r="F129" i="34"/>
  <c r="B7211" i="106"/>
  <c r="D7211" i="106" s="1"/>
  <c r="K329" i="29"/>
  <c r="B6006" i="106"/>
  <c r="D6006" i="106" s="1"/>
  <c r="K173" i="5"/>
  <c r="B5893" i="106"/>
  <c r="D5893" i="106" s="1"/>
  <c r="H173" i="5"/>
  <c r="B5066" i="106"/>
  <c r="D5066" i="106" s="1"/>
  <c r="C109" i="5"/>
  <c r="F105" i="34"/>
  <c r="D109" i="5"/>
  <c r="J109" i="5"/>
  <c r="F126" i="34"/>
  <c r="F130" i="34"/>
  <c r="B4396" i="106"/>
  <c r="D4396" i="106" s="1"/>
  <c r="F127" i="34"/>
  <c r="B4951" i="106"/>
  <c r="D4951" i="106" s="1"/>
  <c r="K274" i="5"/>
  <c r="B4373" i="106"/>
  <c r="D4373" i="106" s="1"/>
  <c r="I274" i="5"/>
  <c r="B5178" i="106"/>
  <c r="D5178" i="106" s="1"/>
  <c r="F110" i="34"/>
  <c r="G172" i="5"/>
  <c r="B5161" i="106"/>
  <c r="D5161" i="106" s="1"/>
  <c r="C172" i="5"/>
  <c r="K109" i="5"/>
  <c r="B5730" i="106"/>
  <c r="D5730" i="106" s="1"/>
  <c r="G109" i="5"/>
  <c r="B5873" i="106"/>
  <c r="D5873" i="106" s="1"/>
  <c r="H109" i="5"/>
  <c r="L354" i="29"/>
  <c r="B1751" i="106"/>
  <c r="D1751" i="106" s="1"/>
  <c r="D9" i="7"/>
  <c r="B1767" i="106" s="1"/>
  <c r="D1767" i="106" s="1"/>
  <c r="B1745" i="106"/>
  <c r="D1745" i="106" s="1"/>
  <c r="D5" i="7"/>
  <c r="B1761" i="106" s="1"/>
  <c r="D1761" i="106" s="1"/>
  <c r="F16" i="11"/>
  <c r="B2031" i="106" s="1"/>
  <c r="D2031" i="106" s="1"/>
  <c r="B7200" i="106"/>
  <c r="D7200" i="106" s="1"/>
  <c r="D331" i="29"/>
  <c r="B7217" i="106" s="1"/>
  <c r="D7217" i="106" s="1"/>
  <c r="B7144" i="106"/>
  <c r="D7144" i="106" s="1"/>
  <c r="K323" i="29"/>
  <c r="K331" i="29" s="1"/>
  <c r="K28" i="118"/>
  <c r="O27" i="118" s="1"/>
  <c r="O29" i="118" s="1"/>
  <c r="F172" i="5"/>
  <c r="B5644" i="106" s="1"/>
  <c r="D5644" i="106" s="1"/>
  <c r="L305" i="29"/>
  <c r="F51" i="34"/>
  <c r="F47" i="34"/>
  <c r="F43" i="34"/>
  <c r="F39" i="34"/>
  <c r="B6191" i="106"/>
  <c r="D6191" i="106" s="1"/>
  <c r="B3649" i="106"/>
  <c r="D3649" i="106" s="1"/>
  <c r="G354" i="29"/>
  <c r="B3650" i="106" s="1"/>
  <c r="D3650" i="106" s="1"/>
  <c r="B3626" i="106"/>
  <c r="D3626" i="106" s="1"/>
  <c r="D341" i="29"/>
  <c r="B2910" i="106"/>
  <c r="D2910" i="106" s="1"/>
  <c r="B2106" i="106"/>
  <c r="D2106" i="106" s="1"/>
  <c r="I76" i="4"/>
  <c r="B2054" i="106"/>
  <c r="D2054" i="106" s="1"/>
  <c r="L13" i="11"/>
  <c r="B2060" i="106" s="1"/>
  <c r="D2060" i="106" s="1"/>
  <c r="B1452" i="106"/>
  <c r="D1452" i="106" s="1"/>
  <c r="H288" i="29"/>
  <c r="B1454" i="106" s="1"/>
  <c r="D1454" i="106" s="1"/>
  <c r="H202" i="29"/>
  <c r="B1375" i="106" s="1"/>
  <c r="D1375" i="106" s="1"/>
  <c r="B4156" i="106"/>
  <c r="D4156" i="106" s="1"/>
  <c r="D6103" i="106"/>
  <c r="B2916" i="106"/>
  <c r="D2916" i="106" s="1"/>
  <c r="L41" i="3"/>
  <c r="B2037" i="106"/>
  <c r="D2037" i="106" s="1"/>
  <c r="K16" i="11"/>
  <c r="B2055" i="106" s="1"/>
  <c r="D2055" i="106" s="1"/>
  <c r="B1553" i="106"/>
  <c r="D1553" i="106" s="1"/>
  <c r="H305" i="29"/>
  <c r="B1554" i="106" s="1"/>
  <c r="D1554" i="106" s="1"/>
  <c r="B1352" i="106"/>
  <c r="D1352" i="106" s="1"/>
  <c r="E204" i="29"/>
  <c r="B1353" i="106" s="1"/>
  <c r="D1353" i="106" s="1"/>
  <c r="E129" i="29"/>
  <c r="C150" i="29"/>
  <c r="B1226" i="106" s="1"/>
  <c r="D1226" i="106" s="1"/>
  <c r="K110" i="29"/>
  <c r="K278" i="29"/>
  <c r="K162" i="29"/>
  <c r="H166" i="29"/>
  <c r="B1317" i="106" s="1"/>
  <c r="D1317"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H275" i="5"/>
  <c r="B5914" i="106"/>
  <c r="D5914" i="106" s="1"/>
  <c r="J7" i="4"/>
  <c r="B2657" i="106"/>
  <c r="D2657" i="106" s="1"/>
  <c r="D274" i="5"/>
  <c r="B7270" i="106"/>
  <c r="C34" i="131"/>
  <c r="F40" i="108" l="1"/>
  <c r="G42" i="108" s="1"/>
  <c r="B1474" i="106"/>
  <c r="D1474" i="106" s="1"/>
  <c r="G12" i="4"/>
  <c r="B2607" i="106" s="1"/>
  <c r="D2607" i="106" s="1"/>
  <c r="F274" i="5"/>
  <c r="F4" i="4"/>
  <c r="B2591" i="106" s="1"/>
  <c r="D2591" i="106" s="1"/>
  <c r="B5588" i="106"/>
  <c r="D5588" i="106" s="1"/>
  <c r="H168" i="29"/>
  <c r="B1318" i="106" s="1"/>
  <c r="D1318" i="106" s="1"/>
  <c r="B5421" i="106"/>
  <c r="D5421" i="106" s="1"/>
  <c r="D6" i="4"/>
  <c r="B2566" i="106" s="1"/>
  <c r="D2566" i="106" s="1"/>
  <c r="D19" i="7"/>
  <c r="B1775" i="106" s="1"/>
  <c r="D1775" i="106" s="1"/>
  <c r="F175" i="34"/>
  <c r="C114" i="29"/>
  <c r="B757" i="106" s="1"/>
  <c r="D757" i="106" s="1"/>
  <c r="L16" i="11"/>
  <c r="B2061" i="106" s="1"/>
  <c r="D2061" i="106" s="1"/>
  <c r="L114" i="29"/>
  <c r="B3724" i="106"/>
  <c r="D3724" i="106" s="1"/>
  <c r="G15" i="4"/>
  <c r="B6032" i="106" s="1"/>
  <c r="D6032" i="106" s="1"/>
  <c r="F73" i="34"/>
  <c r="B2917" i="106"/>
  <c r="D2917" i="106" s="1"/>
  <c r="D59" i="36"/>
  <c r="F173" i="5"/>
  <c r="C173" i="5"/>
  <c r="B5214" i="106"/>
  <c r="D5214" i="106" s="1"/>
  <c r="B5770" i="106"/>
  <c r="D5770" i="106" s="1"/>
  <c r="G173" i="5"/>
  <c r="D4" i="4"/>
  <c r="B2564" i="106" s="1"/>
  <c r="D2564" i="106" s="1"/>
  <c r="B5356" i="106"/>
  <c r="D5356" i="106" s="1"/>
  <c r="B5121" i="106"/>
  <c r="D5121" i="106" s="1"/>
  <c r="C4" i="4"/>
  <c r="B2551" i="106" s="1"/>
  <c r="D2551" i="106" s="1"/>
  <c r="H6" i="4"/>
  <c r="B2656" i="106" s="1"/>
  <c r="D2656" i="106" s="1"/>
  <c r="B5906" i="106"/>
  <c r="D5906" i="106" s="1"/>
  <c r="K6" i="4"/>
  <c r="B3570" i="106" s="1"/>
  <c r="D3570" i="106" s="1"/>
  <c r="B6014" i="106"/>
  <c r="D6014" i="106" s="1"/>
  <c r="B1151" i="106"/>
  <c r="D1151" i="106" s="1"/>
  <c r="K112" i="29"/>
  <c r="B1241" i="106"/>
  <c r="D1241" i="106" s="1"/>
  <c r="E150" i="29"/>
  <c r="B1242" i="106" s="1"/>
  <c r="D1242" i="106" s="1"/>
  <c r="B3318" i="106"/>
  <c r="D3318" i="106" s="1"/>
  <c r="I77" i="4"/>
  <c r="B3319" i="106" s="1"/>
  <c r="D3319" i="106" s="1"/>
  <c r="B7207" i="106"/>
  <c r="D7207" i="106" s="1"/>
  <c r="J13" i="4"/>
  <c r="B7042" i="106" s="1"/>
  <c r="D7042" i="106" s="1"/>
  <c r="H4" i="4"/>
  <c r="B6025" i="106"/>
  <c r="D6025" i="106" s="1"/>
  <c r="B6024" i="106"/>
  <c r="D6024" i="106" s="1"/>
  <c r="G4" i="4"/>
  <c r="B2603" i="106" s="1"/>
  <c r="D2603" i="106" s="1"/>
  <c r="K4" i="4"/>
  <c r="B6028" i="106"/>
  <c r="D6028" i="106" s="1"/>
  <c r="K275" i="5"/>
  <c r="B6023" i="106" s="1"/>
  <c r="D6023" i="106" s="1"/>
  <c r="K7" i="4"/>
  <c r="B3718" i="106" s="1"/>
  <c r="D3718" i="106" s="1"/>
  <c r="J4" i="4"/>
  <c r="B6220" i="106" s="1"/>
  <c r="D6220" i="106" s="1"/>
  <c r="B6352" i="106"/>
  <c r="D6352" i="106" s="1"/>
  <c r="J275" i="5"/>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D7" i="4"/>
  <c r="D275" i="5"/>
  <c r="B5507" i="106"/>
  <c r="D5507" i="106" s="1"/>
  <c r="B7298" i="106"/>
  <c r="C35" i="131"/>
  <c r="B7299" i="106" s="1"/>
  <c r="J17" i="4" l="1"/>
  <c r="J19" i="4" s="1"/>
  <c r="B6229" i="106" s="1"/>
  <c r="D6229" i="106" s="1"/>
  <c r="J8" i="4"/>
  <c r="J20" i="4" s="1"/>
  <c r="B7019" i="106"/>
  <c r="D7019" i="106" s="1"/>
  <c r="C16" i="4"/>
  <c r="B2560" i="106" s="1"/>
  <c r="D2560" i="106" s="1"/>
  <c r="B5778" i="106"/>
  <c r="D5778" i="106" s="1"/>
  <c r="G6" i="4"/>
  <c r="B2604" i="106" s="1"/>
  <c r="D2604" i="106" s="1"/>
  <c r="F6" i="4"/>
  <c r="B5653" i="106"/>
  <c r="D5653" i="106" s="1"/>
  <c r="F275" i="5"/>
  <c r="B5720" i="106" s="1"/>
  <c r="D5720" i="106" s="1"/>
  <c r="B7055" i="106"/>
  <c r="D7055" i="106" s="1"/>
  <c r="K332" i="29"/>
  <c r="B7225" i="106" s="1"/>
  <c r="D7225" i="106" s="1"/>
  <c r="B3569" i="106"/>
  <c r="D3569" i="106" s="1"/>
  <c r="K8" i="4"/>
  <c r="B2655" i="106"/>
  <c r="D2655" i="106" s="1"/>
  <c r="H8" i="4"/>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J10" i="4" l="1"/>
  <c r="B6225" i="106" s="1"/>
  <c r="D6225" i="106" s="1"/>
  <c r="B6223" i="106"/>
  <c r="D6223" i="106" s="1"/>
  <c r="K10" i="4"/>
  <c r="B4130" i="106" s="1"/>
  <c r="D4130" i="106" s="1"/>
  <c r="B3571" i="106"/>
  <c r="D3571" i="106" s="1"/>
  <c r="H10" i="4"/>
  <c r="B4127" i="106" s="1"/>
  <c r="D4127" i="106" s="1"/>
  <c r="B2658" i="106"/>
  <c r="D2658" i="106" s="1"/>
  <c r="B2593" i="106"/>
  <c r="D2593" i="106" s="1"/>
  <c r="F8" i="4"/>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F14" i="34"/>
  <c r="F76" i="34" s="1"/>
  <c r="H18" i="118"/>
  <c r="F10" i="4"/>
  <c r="B4125" i="106" s="1"/>
  <c r="D4125" i="106" s="1"/>
  <c r="B2595" i="106"/>
  <c r="D2595" i="106" s="1"/>
  <c r="D6" i="146"/>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D78" i="4"/>
  <c r="B2574" i="106"/>
  <c r="D2574" i="106" s="1"/>
  <c r="F176" i="34" l="1"/>
  <c r="F78" i="34"/>
  <c r="B6215" i="106"/>
  <c r="D6215" i="106" s="1"/>
  <c r="J41" i="3"/>
  <c r="D8" i="146"/>
  <c r="F6" i="146"/>
  <c r="B3588" i="106"/>
  <c r="D3588" i="106" s="1"/>
  <c r="K81" i="4"/>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E78" i="4"/>
  <c r="B2636" i="106"/>
  <c r="D2636" i="106" s="1"/>
  <c r="D70" i="36"/>
  <c r="J82" i="4"/>
  <c r="B6266" i="106"/>
  <c r="D6266" i="106" s="1"/>
  <c r="D81" i="4"/>
  <c r="D39" i="3" s="1"/>
  <c r="B3239" i="106"/>
  <c r="D3239" i="106" s="1"/>
  <c r="F178" i="34" l="1"/>
  <c r="F180" i="34" s="1"/>
  <c r="D57" i="36"/>
  <c r="B6216" i="106"/>
  <c r="D6216" i="106" s="1"/>
  <c r="B2912" i="106"/>
  <c r="D2912" i="106" s="1"/>
  <c r="I41" i="3"/>
  <c r="B212" i="106"/>
  <c r="D212" i="106" s="1"/>
  <c r="H41" i="3"/>
  <c r="F8" i="146"/>
  <c r="B123" i="106"/>
  <c r="D123" i="106" s="1"/>
  <c r="D41" i="3"/>
  <c r="B3278" i="106"/>
  <c r="D3278" i="106" s="1"/>
  <c r="E81" i="4"/>
  <c r="E39" i="3" s="1"/>
  <c r="B3233" i="106"/>
  <c r="D3233" i="106" s="1"/>
  <c r="C81" i="4"/>
  <c r="A7263" i="106"/>
  <c r="D7262" i="106"/>
  <c r="B1700" i="106"/>
  <c r="D1700" i="106" s="1"/>
  <c r="H82" i="4"/>
  <c r="D68" i="36"/>
  <c r="O16" i="118"/>
  <c r="F81" i="4"/>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2913" i="106" l="1"/>
  <c r="D2913" i="106" s="1"/>
  <c r="D56" i="36"/>
  <c r="B213" i="106"/>
  <c r="D213" i="106" s="1"/>
  <c r="D55" i="36"/>
  <c r="B189" i="106"/>
  <c r="D189" i="106" s="1"/>
  <c r="G41" i="3"/>
  <c r="D82" i="36"/>
  <c r="H12" i="118"/>
  <c r="K12" i="118" s="1"/>
  <c r="O11" i="118" s="1"/>
  <c r="O13" i="118" s="1"/>
  <c r="B140" i="106"/>
  <c r="D140" i="106" s="1"/>
  <c r="E41" i="3"/>
  <c r="D51" i="36"/>
  <c r="B124" i="106"/>
  <c r="D124" i="106"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90" i="106" l="1"/>
  <c r="D190" i="106" s="1"/>
  <c r="D54" i="36"/>
  <c r="J20" i="118"/>
  <c r="K20" i="118" s="1"/>
  <c r="D52" i="36"/>
  <c r="B141" i="106"/>
  <c r="D141"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<sst xmlns="http://schemas.openxmlformats.org/spreadsheetml/2006/main" count="5684" uniqueCount="2284">
  <si>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</si>
  <si>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</si>
  <si>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</si>
  <si>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</si>
  <si>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</si>
  <si>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</si>
  <si>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</si>
  <si>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</si>
  <si>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</si>
  <si>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</si>
  <si>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</si>
  <si>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</si>
  <si>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</si>
  <si>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</si>
  <si>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</si>
  <si>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</si>
  <si>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</si>
  <si>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</si>
  <si>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</si>
  <si>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</si>
  <si>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</si>
  <si>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</si>
  <si>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</si>
  <si>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</si>
  <si>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</si>
  <si>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</si>
  <si>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</si>
  <si>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</si>
  <si>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</si>
  <si>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</si>
  <si>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</si>
  <si>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</si>
  <si>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</si>
  <si>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</si>
  <si>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</si>
  <si>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</si>
  <si>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</si>
  <si>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</si>
  <si>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</si>
  <si>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</si>
  <si>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</si>
  <si>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</si>
  <si>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</si>
  <si>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</si>
  <si>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</si>
  <si>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</si>
  <si>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</si>
  <si>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</si>
  <si>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</si>
  <si>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</si>
  <si>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</si>
  <si>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</si>
  <si>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</si>
  <si>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</si>
  <si>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</si>
  <si>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</si>
  <si>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</si>
  <si>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</si>
  <si>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</si>
  <si>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</si>
  <si>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</si>
  <si>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</si>
  <si>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</si>
  <si>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</si>
  <si>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</si>
  <si>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</si>
  <si>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</si>
  <si>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</si>
  <si>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</si>
  <si>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</si>
  <si>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</si>
  <si>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</si>
  <si>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</si>
  <si>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</si>
  <si>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</si>
  <si>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</si>
  <si>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</si>
  <si>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</si>
  <si>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</si>
  <si>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</si>
  <si>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</si>
  <si>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</si>
  <si>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</si>
  <si>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</si>
  <si>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</si>
  <si>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</si>
  <si>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</si>
  <si>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</si>
  <si>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</si>
  <si>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</si>
  <si>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</si>
  <si>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</si>
  <si>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</si>
  <si>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</si>
  <si>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</si>
  <si>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</si>
  <si>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</si>
  <si>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</si>
  <si>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</si>
  <si>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</si>
  <si>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</si>
  <si>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</si>
  <si>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</si>
  <si>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</si>
  <si>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</si>
  <si>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</si>
  <si>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</si>
  <si>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</si>
  <si>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</si>
  <si>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</si>
  <si>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</si>
  <si>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</si>
  <si>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</si>
  <si>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</si>
  <si>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</si>
  <si>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</si>
  <si>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</si>
  <si>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</si>
  <si>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</si>
  <si>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</si>
  <si>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</si>
  <si>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</si>
  <si>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</si>
  <si>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</si>
  <si>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</si>
  <si>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</si>
  <si>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</si>
  <si>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</si>
  <si>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</si>
  <si>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</si>
  <si>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</si>
  <si>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</si>
  <si>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</si>
  <si>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</si>
  <si>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</si>
  <si>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</si>
  <si>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</si>
  <si>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</si>
  <si>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</si>
  <si>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</si>
  <si>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</si>
  <si>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</si>
  <si>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</si>
  <si>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</si>
  <si>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</si>
  <si>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</si>
  <si>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</si>
  <si>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</si>
  <si>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</si>
  <si>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</si>
  <si>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</si>
  <si>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</si>
  <si>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</si>
  <si>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</si>
  <si>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</si>
  <si>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</si>
  <si>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</si>
  <si>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</si>
  <si>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</si>
  <si>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</si>
  <si>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</si>
  <si>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</si>
  <si>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</si>
  <si>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</si>
  <si>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</si>
  <si>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</si>
  <si>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</si>
  <si>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</si>
  <si>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</si>
  <si>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</si>
  <si>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</si>
  <si>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</si>
  <si>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</si>
  <si>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</si>
  <si>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</si>
  <si>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</si>
  <si>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</si>
  <si>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</si>
  <si>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</si>
  <si>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</si>
  <si>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</si>
  <si>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</si>
  <si>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</si>
  <si>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</si>
  <si>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</si>
  <si>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</si>
  <si>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</si>
  <si>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</si>
  <si>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</si>
  <si>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</si>
  <si>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</si>
  <si>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</si>
  <si>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</si>
  <si>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</si>
  <si>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</si>
  <si>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</si>
  <si>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</si>
  <si>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</si>
  <si>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</si>
  <si>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</si>
  <si>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</si>
  <si>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</si>
  <si>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</si>
  <si>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</si>
  <si>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</si>
  <si>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</si>
  <si>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</si>
  <si>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</si>
  <si>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</si>
  <si>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</si>
  <si>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</si>
  <si>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</si>
  <si>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</si>
  <si>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</si>
  <si>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</si>
  <si>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</si>
  <si>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</si>
  <si>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</si>
  <si>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</si>
  <si>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</si>
  <si>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</si>
  <si>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</si>
  <si>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</si>
  <si>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</si>
  <si>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</si>
  <si>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</si>
  <si>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</si>
  <si>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</si>
  <si>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</si>
  <si>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</si>
  <si>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</si>
  <si>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</si>
  <si>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</si>
  <si>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</si>
  <si>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</si>
  <si>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</si>
  <si>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</si>
  <si>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</si>
  <si>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</si>
  <si>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</si>
  <si>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</si>
  <si>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</si>
  <si>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</si>
  <si>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</si>
  <si>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</si>
  <si>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</si>
  <si>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</si>
  <si>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</si>
  <si>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</si>
  <si>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</si>
  <si>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</si>
  <si>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</si>
  <si>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</si>
  <si>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</si>
  <si>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</si>
  <si>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</si>
  <si>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</si>
  <si>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</si>
  <si>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</si>
  <si>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</si>
  <si>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</si>
  <si>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</si>
  <si>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</si>
  <si>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</si>
  <si>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</si>
  <si>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</si>
  <si>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</si>
  <si>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</si>
  <si>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</si>
  <si>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</si>
  <si>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</si>
  <si>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</si>
  <si>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</si>
  <si>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</si>
  <si>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</si>
  <si>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</si>
  <si>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</si>
  <si>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</si>
  <si>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</si>
  <si>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</si>
  <si>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</si>
  <si>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</si>
  <si>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</si>
  <si>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</si>
  <si>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</si>
  <si>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</si>
  <si>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</si>
  <si>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</si>
  <si>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</si>
  <si>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</si>
  <si>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</si>
  <si>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</si>
  <si>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</si>
  <si>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</si>
  <si>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</si>
  <si>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</si>
  <si>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</si>
  <si>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</si>
  <si>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</si>
  <si>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</si>
  <si>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</si>
  <si>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</si>
  <si>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</si>
  <si>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</si>
  <si>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</si>
  <si>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</si>
  <si>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</si>
  <si>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</si>
  <si>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</si>
  <si>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</si>
  <si>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</si>
  <si>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</si>
  <si>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</si>
  <si>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</si>
  <si>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</si>
  <si>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</si>
  <si>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</si>
  <si>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</si>
  <si>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</si>
  <si>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</si>
  <si>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</si>
  <si>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</si>
  <si>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</si>
  <si>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</si>
  <si>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</si>
  <si>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</si>
  <si>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</si>
  <si>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</si>
  <si>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</si>
  <si>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</si>
  <si>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</si>
  <si>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</si>
  <si>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</si>
  <si>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</si>
  <si>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</si>
  <si>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</si>
  <si>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</si>
  <si>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</si>
  <si>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</si>
  <si>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</si>
  <si>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</si>
  <si>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</si>
  <si>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</si>
  <si>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</si>
  <si>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</si>
  <si>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</si>
  <si>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</si>
  <si>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</si>
  <si>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</si>
  <si>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</si>
  <si>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</si>
  <si>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</si>
  <si>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</si>
  <si>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</si>
  <si>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</si>
  <si>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</si>
  <si>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</si>
  <si>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</si>
  <si>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</si>
  <si>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</si>
  <si>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</si>
  <si>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</si>
  <si>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</si>
  <si>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</si>
  <si>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</si>
  <si>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</si>
  <si>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</si>
  <si>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</si>
  <si>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</si>
  <si>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</si>
  <si>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</si>
  <si>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</si>
  <si>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</si>
  <si>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</si>
  <si>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</si>
  <si>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</si>
  <si>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</si>
  <si>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</si>
  <si>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</si>
  <si>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</si>
  <si>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</si>
  <si>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</si>
  <si>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</si>
  <si>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</si>
  <si>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</si>
  <si>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</si>
  <si>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</si>
  <si>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</si>
  <si>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</si>
  <si>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</si>
  <si>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</si>
  <si>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</si>
  <si>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</si>
  <si>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</si>
  <si>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</si>
  <si>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</si>
  <si>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</si>
  <si>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</si>
  <si>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</si>
  <si>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</si>
  <si>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</si>
  <si>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</si>
  <si>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</si>
  <si>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</si>
  <si>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</si>
  <si>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</si>
  <si>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</si>
  <si>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</si>
  <si>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</si>
  <si>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</si>
  <si>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</si>
  <si>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</si>
  <si>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</si>
  <si>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</si>
  <si>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</si>
  <si>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</si>
  <si>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</si>
  <si>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</si>
  <si>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</si>
  <si>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</si>
  <si>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</si>
  <si>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</si>
  <si>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</si>
  <si>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</si>
  <si>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</si>
  <si>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</si>
  <si>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</si>
  <si>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</si>
  <si>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</si>
  <si>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</si>
  <si>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</si>
  <si>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</si>
  <si>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</si>
  <si>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</si>
  <si>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</si>
  <si>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</si>
  <si>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</si>
  <si>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</si>
  <si>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</si>
  <si>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</si>
  <si>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</si>
  <si>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</si>
  <si>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</si>
  <si>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</si>
  <si>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</si>
  <si>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</si>
  <si>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</si>
  <si>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</si>
  <si>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</si>
  <si>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</si>
  <si>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</si>
  <si>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</si>
  <si>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</si>
  <si>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</si>
  <si>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</si>
  <si>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</si>
  <si>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</si>
  <si>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</si>
  <si>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</si>
  <si>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</si>
  <si>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</si>
  <si>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</si>
  <si>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</si>
  <si>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</si>
  <si>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</si>
  <si>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</si>
  <si>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</si>
  <si>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</si>
  <si>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</si>
  <si>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</si>
  <si>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</si>
  <si>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</si>
  <si>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</si>
  <si>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</si>
  <si>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</si>
  <si>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</si>
  <si>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</si>
  <si>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</si>
  <si>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</si>
  <si>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</si>
  <si>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</si>
  <si>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</si>
  <si>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</si>
  <si>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</si>
  <si>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</si>
  <si>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</si>
  <si>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</si>
  <si>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</si>
  <si>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</si>
  <si>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</si>
  <si>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</si>
  <si>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</si>
  <si>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</si>
  <si>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</si>
  <si>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</si>
  <si>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</si>
  <si>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</si>
  <si>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</si>
  <si>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</si>
  <si>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</si>
  <si>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</si>
  <si>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</si>
  <si>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</si>
  <si>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</si>
  <si>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</si>
  <si>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</si>
  <si>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</si>
  <si>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</si>
  <si>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</si>
  <si>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</si>
  <si>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</si>
  <si>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</si>
  <si>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</si>
  <si>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</si>
  <si>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</si>
  <si>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</si>
  <si>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</si>
  <si>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</si>
  <si>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</si>
  <si>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</si>
  <si>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</si>
  <si>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</si>
  <si>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</si>
  <si>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</si>
  <si>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</si>
  <si>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</si>
  <si>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</si>
  <si>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</si>
  <si>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</si>
  <si>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</si>
  <si>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</si>
  <si>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</si>
  <si>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</si>
  <si>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</si>
  <si>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</si>
  <si>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</si>
  <si>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</si>
  <si>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</si>
  <si>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</si>
  <si>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</si>
  <si>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</si>
  <si>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</si>
  <si>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</si>
  <si>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</si>
  <si>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</si>
  <si>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</si>
  <si>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</si>
  <si>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</si>
  <si>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</si>
  <si>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</si>
  <si>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</si>
  <si>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</si>
  <si>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</si>
  <si>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</si>
  <si>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</si>
  <si>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</si>
  <si>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</si>
  <si>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</si>
  <si>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</si>
  <si>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</si>
  <si>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</si>
  <si>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</si>
  <si>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</si>
  <si>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</si>
  <si>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</si>
  <si>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</si>
  <si>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</si>
  <si>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</si>
  <si>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</si>
  <si>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</si>
  <si>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</si>
  <si>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</si>
  <si>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</si>
  <si>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</si>
  <si>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</si>
  <si>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</si>
  <si>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</si>
  <si>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</si>
  <si>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</si>
  <si>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</si>
  <si>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</si>
  <si>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</si>
  <si>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</si>
  <si>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</si>
  <si>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</si>
  <si>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</si>
  <si>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</si>
  <si>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</si>
  <si>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</si>
  <si>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</si>
  <si>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</si>
  <si>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</si>
  <si>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</si>
  <si>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</si>
  <si>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</si>
  <si>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</si>
  <si>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</si>
  <si>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</si>
  <si>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</si>
  <si>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</si>
  <si>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</si>
  <si>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</si>
  <si>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</si>
  <si>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</si>
  <si>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</si>
  <si>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</si>
  <si>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</si>
  <si>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</si>
  <si>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</si>
  <si>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</si>
  <si>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</si>
  <si>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</si>
  <si>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</si>
  <si>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</si>
  <si>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</si>
  <si>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</si>
  <si>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</si>
  <si>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</si>
  <si>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</si>
  <si>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</si>
  <si>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</si>
  <si>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</si>
  <si>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</si>
  <si>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</si>
  <si>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</si>
  <si>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</si>
  <si>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</si>
  <si>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</si>
  <si>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</si>
  <si>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</si>
  <si>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</si>
  <si>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</si>
  <si>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</si>
  <si>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</si>
  <si>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</si>
  <si>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</si>
  <si>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</si>
  <si>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</si>
  <si>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</si>
  <si>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</si>
  <si>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</si>
  <si>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</si>
  <si>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</si>
  <si>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</si>
  <si>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</si>
  <si>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</si>
  <si>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</si>
  <si>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</si>
  <si>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</si>
  <si>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</si>
  <si>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</si>
  <si>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</si>
  <si>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</si>
  <si>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</si>
  <si>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</si>
  <si>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</si>
  <si>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</si>
  <si>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</si>
  <si>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</si>
  <si>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</si>
  <si>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</si>
  <si>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</si>
  <si>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</si>
  <si>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</si>
  <si>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</si>
  <si>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</si>
  <si>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</si>
  <si>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</si>
  <si>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</si>
  <si>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</si>
  <si>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</si>
  <si>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</si>
  <si>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</si>
  <si>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</si>
  <si>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</si>
  <si>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</si>
  <si>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</si>
  <si>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</si>
  <si>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</si>
  <si>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</si>
  <si>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</si>
  <si>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</si>
  <si>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</si>
  <si>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</si>
  <si>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</si>
  <si>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</si>
  <si>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</si>
  <si>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</si>
  <si>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</si>
  <si>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</si>
  <si>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</si>
  <si>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</si>
  <si>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</si>
  <si>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</si>
  <si>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</si>
  <si>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</si>
  <si>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</si>
  <si>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</si>
  <si>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</si>
  <si>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</si>
  <si>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</si>
  <si>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</si>
  <si>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</si>
  <si>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</si>
  <si>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</si>
  <si>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</si>
  <si>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</si>
  <si>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</si>
  <si>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</si>
  <si>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</si>
  <si>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</si>
  <si>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</si>
  <si>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</si>
  <si>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</si>
  <si>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</si>
  <si>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</si>
  <si>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</si>
  <si>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</si>
  <si>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</si>
  <si>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</si>
  <si>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</si>
  <si>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</si>
  <si>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</si>
  <si>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</si>
  <si>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</si>
  <si>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</si>
  <si>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</si>
  <si>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</si>
  <si>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</si>
  <si>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</si>
  <si>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</si>
  <si>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</si>
  <si>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</si>
  <si>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</si>
  <si>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</si>
  <si>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</si>
  <si>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</si>
  <si>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</si>
  <si>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</si>
  <si>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</si>
  <si>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</si>
  <si>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</si>
  <si>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</si>
  <si>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</si>
  <si>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</si>
  <si>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</si>
  <si>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</si>
  <si>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</si>
  <si>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</si>
  <si>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</si>
  <si>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</si>
  <si>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</si>
  <si>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</si>
  <si>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</si>
  <si>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</si>
  <si>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</si>
  <si>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</si>
  <si>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</si>
  <si>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</si>
  <si>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</si>
  <si>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</si>
  <si>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</si>
  <si>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</si>
  <si>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</si>
  <si>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</si>
  <si>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</si>
  <si>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</si>
  <si>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</si>
  <si>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</si>
  <si>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</si>
  <si>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</si>
  <si>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</si>
  <si>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</si>
  <si>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</si>
  <si>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</si>
  <si>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</si>
  <si>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</si>
  <si>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</si>
  <si>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</si>
  <si>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</si>
  <si>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</si>
  <si>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</si>
  <si>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</si>
  <si>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</si>
  <si>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</si>
  <si>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</si>
  <si>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</si>
  <si>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</si>
  <si>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</si>
  <si>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</si>
  <si>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</si>
  <si>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</si>
  <si>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</si>
  <si>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</si>
  <si>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</si>
  <si>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</si>
  <si>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</si>
  <si>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</si>
  <si>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</si>
  <si>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</si>
  <si>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</si>
  <si>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</si>
  <si>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</si>
  <si>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</si>
  <si>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</si>
  <si>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</si>
  <si>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</si>
  <si>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</si>
  <si>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</si>
  <si>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</si>
  <si>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</si>
  <si>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</si>
  <si>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</si>
  <si>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</si>
  <si>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</si>
  <si>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</si>
  <si>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</si>
  <si>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</si>
  <si>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</si>
  <si>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</si>
  <si>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</si>
  <si>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</si>
  <si>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</si>
  <si>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</si>
  <si>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</si>
  <si>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</si>
  <si>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</si>
  <si>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</si>
  <si>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</si>
  <si>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</si>
  <si>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</si>
  <si>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</si>
  <si>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</si>
  <si>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</si>
  <si>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</si>
  <si>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</si>
  <si>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</si>
  <si>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</si>
  <si>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</si>
  <si>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</si>
  <si>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</si>
  <si>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</si>
  <si>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</si>
  <si>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</si>
  <si>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</si>
  <si>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</si>
  <si>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</si>
  <si>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</si>
  <si>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</si>
  <si>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</si>
  <si>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</si>
  <si>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</si>
  <si>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</si>
  <si>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</si>
  <si>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</si>
  <si>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</si>
  <si>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</si>
  <si>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</si>
  <si>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</si>
  <si>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</si>
  <si>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</si>
  <si>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</si>
  <si>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</si>
  <si>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</si>
  <si>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</si>
  <si>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</si>
  <si>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</si>
  <si>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</si>
  <si>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</si>
  <si>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</si>
  <si>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</si>
  <si>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</si>
  <si>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</si>
  <si>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</si>
  <si>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</si>
  <si>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</si>
  <si>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</si>
  <si>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</si>
  <si>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</si>
  <si>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</si>
  <si>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</si>
  <si>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</si>
  <si>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</si>
  <si>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</si>
  <si>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</si>
  <si>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</si>
  <si>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</si>
  <si>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</si>
  <si>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</si>
  <si>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</si>
  <si>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</si>
  <si>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</si>
  <si>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</si>
  <si>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</si>
  <si>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</si>
  <si>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</si>
  <si>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</si>
  <si>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</si>
  <si>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</si>
  <si>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</si>
  <si>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</si>
  <si>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</si>
  <si>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</si>
  <si>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</si>
  <si>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</si>
  <si>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</si>
  <si>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</si>
  <si>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</si>
  <si>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</si>
  <si>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</si>
  <si>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</si>
  <si>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</si>
  <si>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</si>
  <si>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</si>
  <si>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</si>
  <si>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</si>
  <si>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</si>
  <si>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</si>
  <si>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</si>
  <si>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</si>
  <si>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</si>
  <si>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</si>
  <si>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</si>
  <si>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</si>
  <si>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</si>
  <si>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</si>
  <si>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</si>
  <si>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</si>
  <si>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</si>
  <si>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</si>
  <si>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</si>
  <si>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</si>
  <si>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</si>
  <si>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</si>
  <si>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</si>
  <si>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</si>
  <si>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</si>
  <si>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</si>
  <si>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</si>
  <si>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</si>
  <si>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</si>
  <si>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</si>
  <si>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</si>
  <si>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</si>
  <si>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</si>
  <si>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</si>
  <si>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</si>
  <si>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</si>
  <si>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</si>
  <si>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</si>
  <si>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</si>
  <si>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</si>
  <si>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</si>
  <si>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</si>
  <si>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</si>
  <si>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</si>
  <si>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</si>
  <si>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</si>
  <si>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</si>
  <si>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</si>
  <si>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</si>
  <si>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</si>
  <si>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</si>
  <si>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</si>
  <si>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</si>
  <si>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</si>
  <si>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</si>
  <si>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</si>
  <si>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</si>
  <si>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</si>
  <si>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</si>
  <si>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</si>
  <si>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</si>
  <si>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</si>
  <si>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</si>
  <si>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</si>
  <si>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</si>
  <si>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</si>
  <si>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</si>
  <si>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</si>
  <si>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</si>
  <si>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</si>
  <si>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</si>
  <si>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</si>
  <si>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</si>
  <si>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</si>
  <si>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</si>
  <si>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</si>
  <si>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</si>
  <si>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</si>
  <si>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</si>
  <si>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</si>
  <si>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</si>
  <si>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</si>
  <si>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</si>
  <si>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</si>
  <si>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</si>
  <si>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</si>
  <si>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</si>
  <si>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</si>
  <si>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</si>
  <si>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</si>
  <si>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</si>
  <si>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</si>
  <si>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</si>
  <si>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</si>
  <si>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</si>
  <si>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</si>
  <si>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</si>
  <si>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</si>
  <si>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</si>
  <si>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</si>
  <si>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</si>
  <si>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</si>
  <si>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</si>
  <si>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</si>
  <si>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</si>
  <si>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</si>
  <si>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</si>
  <si>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</si>
  <si>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</si>
  <si>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</si>
  <si>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</si>
  <si>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</si>
  <si>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</si>
  <si>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</si>
  <si>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</si>
  <si>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</si>
  <si>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</si>
  <si>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</si>
  <si>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</si>
  <si>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</si>
  <si>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</si>
  <si>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</si>
  <si>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</si>
  <si>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</si>
  <si>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</si>
  <si>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</si>
  <si>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</si>
  <si>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</si>
  <si>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</si>
  <si>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</si>
  <si>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</si>
  <si>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</si>
  <si>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</si>
  <si>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</si>
  <si>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</si>
  <si>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</si>
  <si>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</si>
  <si>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</si>
  <si>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</si>
  <si>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</si>
  <si>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</si>
  <si>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</si>
  <si>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</si>
  <si>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</si>
  <si>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</si>
  <si>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</si>
  <si>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</si>
  <si>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</si>
  <si>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</si>
  <si>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</si>
  <si>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</si>
  <si>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</si>
  <si>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</si>
  <si>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</si>
  <si>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</si>
  <si>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</si>
  <si>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</si>
  <si>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</si>
  <si>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</si>
  <si>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</si>
  <si>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</si>
  <si>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</si>
  <si>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</si>
  <si>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</si>
  <si>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</si>
  <si>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</si>
  <si>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</si>
  <si>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</si>
  <si>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</si>
  <si>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</si>
  <si>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</si>
  <si>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</si>
  <si>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</si>
  <si>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</si>
  <si>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</si>
  <si>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</si>
  <si>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</si>
  <si>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</si>
  <si>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</si>
  <si>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</si>
  <si>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</si>
  <si>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</si>
  <si>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</si>
  <si>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</si>
  <si>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</si>
  <si>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</si>
  <si>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</si>
  <si>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</si>
  <si>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</si>
  <si>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</si>
  <si>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</si>
  <si>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</si>
  <si>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</si>
  <si>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</si>
  <si>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</si>
  <si>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</si>
  <si>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</si>
  <si>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</si>
  <si>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</si>
  <si>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</si>
  <si>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</si>
  <si>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</si>
  <si>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</si>
  <si>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</si>
  <si>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</si>
  <si>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</si>
  <si>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</si>
  <si>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</si>
  <si>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</si>
  <si>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</si>
  <si>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</si>
  <si>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</si>
  <si>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</si>
  <si>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</si>
  <si>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</si>
  <si>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</si>
  <si>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</si>
  <si>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</si>
  <si>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</si>
  <si>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</si>
  <si>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</si>
  <si>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</si>
  <si>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</si>
  <si>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</si>
  <si>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</si>
  <si>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</si>
  <si>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</si>
  <si>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</si>
  <si>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</si>
  <si>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</si>
  <si>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</si>
  <si>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</si>
  <si>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</si>
  <si>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</si>
  <si>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</si>
  <si>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</si>
  <si>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</si>
  <si>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</si>
  <si>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</si>
  <si>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</si>
  <si>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</si>
  <si>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</si>
  <si>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</si>
  <si>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</si>
  <si>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</si>
  <si>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</si>
  <si>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</si>
  <si>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</si>
  <si>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</si>
  <si>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</si>
  <si>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</si>
  <si>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</si>
  <si>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</si>
  <si>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</si>
  <si>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</si>
  <si>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</si>
  <si>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</si>
  <si>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</si>
  <si>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</si>
  <si>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</si>
  <si>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</si>
  <si>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</si>
  <si>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</si>
  <si>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</si>
  <si>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</si>
  <si>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</si>
  <si>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</si>
  <si>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</si>
  <si>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</si>
  <si>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</si>
  <si>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</si>
  <si>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</si>
  <si>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</si>
  <si>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</si>
  <si>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</si>
  <si>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</si>
  <si>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</si>
  <si>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</si>
  <si>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</si>
  <si>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</si>
  <si>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</si>
  <si>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</si>
  <si>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</si>
  <si>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</si>
  <si>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</si>
  <si>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</si>
  <si>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</si>
  <si>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</si>
  <si>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</si>
  <si>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</si>
  <si>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</si>
  <si>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</si>
  <si>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</si>
  <si>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</si>
  <si>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</si>
  <si>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</si>
  <si>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</si>
  <si>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</si>
  <si>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</si>
  <si>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</si>
  <si>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</si>
  <si>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</si>
  <si>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</si>
  <si>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</si>
  <si>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</si>
  <si>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</si>
  <si>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</si>
  <si>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</si>
  <si>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</si>
  <si>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</si>
  <si>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</si>
  <si>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</si>
  <si>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</si>
  <si>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</si>
  <si>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</si>
  <si>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</si>
  <si>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</si>
  <si>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</si>
  <si>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</si>
  <si>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</si>
  <si>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</si>
  <si>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</si>
  <si>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</si>
  <si>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</si>
  <si>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</si>
  <si>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</si>
  <si>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</si>
  <si>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</si>
  <si>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</si>
  <si>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</si>
  <si>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</si>
  <si>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</si>
  <si>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</si>
  <si>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</si>
  <si>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</si>
  <si>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</si>
  <si>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</si>
  <si>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</si>
  <si>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</si>
  <si>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</si>
  <si>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</si>
  <si>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</si>
  <si>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</si>
  <si>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</si>
  <si>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</si>
  <si>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</si>
  <si>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</si>
  <si>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</si>
  <si>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</si>
  <si>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</si>
  <si>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</si>
  <si>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</si>
  <si>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</si>
  <si>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</si>
  <si>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</si>
  <si>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</si>
  <si>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</si>
  <si>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</si>
  <si>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</si>
  <si>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</si>
  <si>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</si>
  <si>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</si>
  <si>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</si>
  <si>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</si>
  <si>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</si>
  <si>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</si>
  <si>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</si>
  <si>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</si>
  <si>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</si>
  <si>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</si>
  <si>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</si>
  <si>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</si>
  <si>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</si>
  <si>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</si>
  <si>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</si>
  <si>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</si>
  <si>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</si>
  <si>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</si>
  <si>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</si>
  <si>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</si>
  <si>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</si>
  <si>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</si>
  <si>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</si>
  <si>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</si>
  <si>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</si>
  <si>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</si>
  <si>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</si>
  <si>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</si>
  <si>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</si>
  <si>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</si>
  <si>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</si>
  <si>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</si>
  <si>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</si>
  <si>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</si>
  <si>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</si>
  <si>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</si>
  <si>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</si>
  <si>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</si>
  <si>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</si>
  <si>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</si>
  <si>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</si>
  <si>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</si>
  <si>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</si>
  <si>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</si>
  <si>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</si>
  <si>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</si>
  <si>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</si>
  <si>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</si>
  <si>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</si>
  <si>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</si>
  <si>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</si>
  <si>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</si>
  <si>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</si>
  <si>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</si>
  <si>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</si>
  <si>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</si>
  <si>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</si>
  <si>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</si>
  <si>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</si>
  <si>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</si>
  <si>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</si>
  <si>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</si>
  <si>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</si>
  <si>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</si>
  <si>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</si>
  <si>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</si>
  <si>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</si>
  <si>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</si>
  <si>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</si>
  <si>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</si>
  <si>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</si>
  <si>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</si>
  <si>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</si>
  <si>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</si>
  <si>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</si>
  <si>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</si>
  <si>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</si>
  <si>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</si>
  <si>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</si>
  <si>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</si>
  <si>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</si>
  <si>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</si>
  <si>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</si>
  <si>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</si>
  <si>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</si>
  <si>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</si>
  <si>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</si>
  <si>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</si>
  <si>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</si>
  <si>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</si>
  <si>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</si>
  <si>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</si>
  <si>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</si>
  <si>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</si>
  <si>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</si>
  <si>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</si>
  <si>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</si>
  <si>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</si>
  <si>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</si>
  <si>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</si>
  <si>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</si>
  <si>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</si>
  <si>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</si>
  <si>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</si>
  <si>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</si>
  <si>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</si>
  <si>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</si>
  <si>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</si>
  <si>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</si>
  <si>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</si>
  <si>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</si>
  <si>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</si>
  <si>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</si>
  <si>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</si>
  <si>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</si>
  <si>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</si>
  <si>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</si>
  <si>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</si>
  <si>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</si>
  <si>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</si>
  <si>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</si>
  <si>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</si>
  <si>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</si>
  <si>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</si>
  <si>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</si>
  <si>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</si>
  <si>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</si>
  <si>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</si>
  <si>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</si>
  <si>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</si>
  <si>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</si>
  <si>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</si>
  <si>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</si>
  <si>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</si>
  <si>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</si>
  <si>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</si>
  <si>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</si>
  <si>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</si>
  <si>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</si>
  <si>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</si>
  <si>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</si>
  <si>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</si>
  <si>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</si>
  <si>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</si>
  <si>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</si>
  <si>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</si>
  <si>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</si>
  <si>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</si>
  <si>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</si>
  <si>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</si>
  <si>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</si>
  <si>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</si>
  <si>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</si>
  <si>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</si>
  <si>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</si>
  <si>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</si>
  <si>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</si>
  <si>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</si>
  <si>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</si>
  <si>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</si>
  <si>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</si>
  <si>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</si>
  <si>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</si>
  <si>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</si>
  <si>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</si>
  <si>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</si>
  <si>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</si>
  <si>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</si>
  <si>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</si>
  <si>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</si>
  <si>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</si>
  <si>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</si>
  <si>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</si>
  <si>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</si>
  <si>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</si>
  <si>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</si>
  <si>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</si>
  <si>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</si>
  <si>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</si>
  <si>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</si>
  <si>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</si>
  <si>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</si>
  <si>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</si>
  <si>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</si>
  <si>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</si>
  <si>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</si>
  <si>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</si>
  <si>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</si>
  <si>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</si>
  <si>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</si>
  <si>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</si>
  <si>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</si>
  <si>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</si>
  <si>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</si>
  <si>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</si>
  <si>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</si>
  <si>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</si>
  <si>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</si>
  <si>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</si>
  <si>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</si>
  <si>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</si>
  <si>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</si>
  <si>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</si>
  <si>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</si>
  <si>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</si>
  <si>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</si>
  <si>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</si>
  <si>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</si>
  <si>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</si>
  <si>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</si>
  <si>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</si>
  <si>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</si>
  <si>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</si>
  <si>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</si>
  <si>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</si>
  <si>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</si>
  <si>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</si>
  <si>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</si>
  <si>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</si>
  <si>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</si>
  <si>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</si>
  <si>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</si>
  <si>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</si>
  <si>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</si>
  <si>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</si>
  <si>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</si>
  <si>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</si>
  <si>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</si>
  <si>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</si>
  <si>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</si>
  <si>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</si>
  <si>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</si>
  <si>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</si>
  <si>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</si>
  <si>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</si>
  <si>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</si>
  <si>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</si>
  <si>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</si>
  <si>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</si>
  <si>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</si>
  <si>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</si>
  <si>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</si>
  <si>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</si>
  <si>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</si>
  <si>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</si>
  <si>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</si>
  <si>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</si>
  <si>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</si>
  <si>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</si>
  <si>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</si>
  <si>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</si>
  <si>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</si>
  <si>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</si>
  <si>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</si>
  <si>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</si>
  <si>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</si>
  <si>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</si>
  <si>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</si>
  <si>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</si>
  <si>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</si>
  <si>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</si>
  <si>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</si>
  <si>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</si>
  <si>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</si>
  <si>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</si>
  <si>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</si>
  <si>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</si>
  <si>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</si>
  <si>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</si>
  <si>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</si>
  <si>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</si>
  <si>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</si>
  <si>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</si>
  <si>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</si>
  <si>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</si>
  <si>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</si>
  <si>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</si>
  <si>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</si>
  <si>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</si>
  <si>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</si>
  <si>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</si>
  <si>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</si>
  <si>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</si>
  <si>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</si>
  <si>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</si>
  <si>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</si>
  <si>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</si>
  <si>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</si>
  <si>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</si>
  <si>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</si>
  <si>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</si>
  <si>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</si>
  <si>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</si>
  <si>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</si>
  <si>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</si>
  <si>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</si>
  <si>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</si>
  <si>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</si>
  <si>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</si>
  <si>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</si>
  <si>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</si>
  <si>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</si>
  <si>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</si>
  <si>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</si>
  <si>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</si>
  <si>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</si>
  <si>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</si>
  <si>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</si>
  <si>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</si>
  <si>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</si>
  <si>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</si>
  <si>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</si>
  <si>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</si>
  <si>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</si>
  <si>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</si>
  <si>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</si>
  <si>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</si>
  <si>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</si>
  <si>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</si>
  <si>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</si>
  <si>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</si>
  <si>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</si>
  <si>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</si>
  <si>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</si>
  <si>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</si>
  <si>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</si>
  <si>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</si>
  <si>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</si>
  <si>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</si>
  <si>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</si>
  <si>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</si>
  <si>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</si>
  <si>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</si>
  <si>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</si>
  <si>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</si>
  <si>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</si>
  <si>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</si>
  <si>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</si>
  <si>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</si>
  <si>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</si>
  <si>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</si>
  <si>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</si>
  <si>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</si>
  <si>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</si>
  <si>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</si>
  <si>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</si>
  <si>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</si>
  <si>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</si>
  <si>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</si>
  <si>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</si>
  <si>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</si>
  <si>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</si>
  <si>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</si>
  <si>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</si>
  <si>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</si>
  <si>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</si>
  <si>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</si>
  <si>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</si>
  <si>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</si>
  <si>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</si>
  <si>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</si>
  <si>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</si>
  <si>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</si>
  <si>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</si>
  <si>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</si>
  <si>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</si>
  <si>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</si>
  <si>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</si>
  <si>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</si>
  <si>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</si>
  <si>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</si>
  <si>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</si>
  <si>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</si>
  <si>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</si>
  <si>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</si>
  <si>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</si>
  <si>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</si>
  <si>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</si>
  <si>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</si>
  <si>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</si>
  <si>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</si>
  <si>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</si>
  <si>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</si>
  <si>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</si>
  <si>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</si>
  <si>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</si>
  <si>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</si>
  <si>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</si>
  <si>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</si>
  <si>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</si>
  <si>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</si>
  <si>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</si>
  <si>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</si>
  <si>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</si>
  <si>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</si>
  <si>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</si>
  <si>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</si>
  <si>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</si>
  <si>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</si>
  <si>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</si>
  <si>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</si>
  <si>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</si>
  <si>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</si>
  <si>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</si>
  <si>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</si>
  <si>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</si>
  <si>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</si>
  <si>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</si>
  <si>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</si>
  <si>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</si>
  <si>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</si>
  <si>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</si>
  <si>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</si>
  <si>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</si>
  <si>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</si>
  <si>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</si>
  <si>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</si>
  <si>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</si>
  <si>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</si>
  <si>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</si>
  <si>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</si>
  <si>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</si>
  <si>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</si>
  <si>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</si>
  <si>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</si>
  <si>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</si>
  <si>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</si>
  <si>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</si>
  <si>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</si>
  <si>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</si>
  <si>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</si>
  <si>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</si>
  <si>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</si>
  <si>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</si>
  <si>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</si>
  <si>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</si>
  <si>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</si>
  <si>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</si>
  <si>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</si>
  <si>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</si>
  <si>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</si>
  <si>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</si>
  <si>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</si>
  <si>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</si>
  <si>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</si>
  <si>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</si>
  <si>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</si>
  <si>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</si>
  <si>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</si>
  <si>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</si>
  <si>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</si>
  <si>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</si>
  <si>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</si>
  <si>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</si>
  <si>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</si>
  <si>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</si>
  <si>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</si>
  <si>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</si>
  <si>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</si>
  <si>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</si>
  <si>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</si>
  <si>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</si>
  <si>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</si>
  <si>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</si>
  <si>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</si>
  <si>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</si>
  <si>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</si>
  <si>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</si>
  <si>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</si>
  <si>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</si>
  <si>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</si>
  <si>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</si>
  <si>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</si>
  <si>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</si>
  <si>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</si>
  <si>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</si>
  <si>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</si>
  <si>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</si>
  <si>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</si>
  <si>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</si>
  <si>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</si>
  <si>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</si>
  <si>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</si>
  <si>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</si>
  <si>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</si>
  <si>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</si>
  <si>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</si>
  <si>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</si>
  <si>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</si>
  <si>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</si>
  <si>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</si>
  <si>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</si>
  <si>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</si>
  <si>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</si>
  <si>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</si>
  <si>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</si>
  <si>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</si>
  <si>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</si>
  <si>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</si>
  <si>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</si>
  <si>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</si>
  <si>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</si>
  <si>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</si>
  <si>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</si>
  <si>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</si>
  <si>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</si>
  <si>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</si>
  <si>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</si>
  <si>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</si>
  <si>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</si>
  <si>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</si>
  <si>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</si>
  <si>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</si>
  <si>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</si>
  <si>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</si>
  <si>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</si>
  <si>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</si>
  <si>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</si>
  <si>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</si>
  <si>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</si>
  <si>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</si>
  <si>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</si>
  <si>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</si>
  <si>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</si>
  <si>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</si>
  <si>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</si>
  <si>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</si>
  <si>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</si>
  <si>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</si>
  <si>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</si>
  <si>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</si>
  <si>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</si>
  <si>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</si>
  <si>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</si>
  <si>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</si>
  <si>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</si>
  <si>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</si>
  <si>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</si>
  <si>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</si>
  <si>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</si>
  <si>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</si>
  <si>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</si>
  <si>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</si>
  <si>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</si>
  <si>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</si>
  <si>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</si>
  <si>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</si>
  <si>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</si>
  <si>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</si>
  <si>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</si>
  <si>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</si>
  <si>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</si>
  <si>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</si>
  <si>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</si>
  <si>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</si>
  <si>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</si>
  <si>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</si>
  <si>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</si>
  <si>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</si>
  <si>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</si>
  <si>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</si>
  <si>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</si>
  <si>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</si>
  <si>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</si>
  <si>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</si>
  <si>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</si>
  <si>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</si>
  <si>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</si>
  <si>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</si>
  <si>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</si>
  <si>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</si>
  <si>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</si>
  <si>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</si>
  <si>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</si>
  <si>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</si>
  <si>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</si>
  <si>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</si>
  <si>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</si>
  <si>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</si>
  <si>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</si>
  <si>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</si>
  <si>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</si>
  <si>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</si>
  <si>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</si>
  <si>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</si>
  <si>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</si>
  <si>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</si>
  <si>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</si>
  <si>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</si>
  <si>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</si>
  <si>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</si>
  <si>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</si>
  <si>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</si>
  <si>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</si>
  <si>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</si>
  <si>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</si>
  <si>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</si>
  <si>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</si>
  <si>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</si>
  <si>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</si>
  <si>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</si>
  <si>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</si>
  <si>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</si>
  <si>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</si>
  <si>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</si>
  <si>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</si>
  <si>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</si>
  <si>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</si>
  <si>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</si>
  <si>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</si>
  <si>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</si>
  <si>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</si>
  <si>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</si>
  <si>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</si>
  <si>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</si>
  <si>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</si>
  <si>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</si>
  <si>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</si>
  <si>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</si>
  <si>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</si>
  <si>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</si>
  <si>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</si>
  <si>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</si>
  <si>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</si>
  <si>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</si>
  <si>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</si>
  <si>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</si>
  <si>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</si>
  <si>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</si>
  <si>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</si>
  <si>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</si>
  <si>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</si>
  <si>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</si>
  <si>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</si>
  <si>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</si>
  <si>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</si>
  <si>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</si>
  <si>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</si>
  <si>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</si>
  <si>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</si>
  <si>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</si>
  <si>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</si>
  <si>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</si>
  <si>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</si>
  <si>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</si>
  <si>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</si>
  <si>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</si>
  <si>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</si>
  <si>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</si>
  <si>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</si>
  <si>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</si>
  <si>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</si>
  <si>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</si>
  <si>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</si>
  <si>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</si>
  <si>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</si>
  <si>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</si>
  <si>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</si>
  <si>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</si>
  <si>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</si>
  <si>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</si>
  <si>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</si>
  <si>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</si>
  <si>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</si>
  <si>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</si>
  <si>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</si>
  <si>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</si>
  <si>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</si>
  <si>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</si>
  <si>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</si>
  <si>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</si>
  <si>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</si>
  <si>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</si>
  <si>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</si>
  <si>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</si>
  <si>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</si>
  <si>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</si>
  <si>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</si>
  <si>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</si>
  <si>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</si>
  <si>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</si>
  <si>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</si>
  <si>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</si>
  <si>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</si>
  <si>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</si>
  <si>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</si>
  <si>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</si>
  <si>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</si>
  <si>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</si>
  <si>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</si>
  <si>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</si>
  <si>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</si>
  <si>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</si>
  <si>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</si>
  <si>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</si>
  <si>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</si>
  <si>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</si>
  <si>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</si>
  <si>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</si>
  <si>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</si>
  <si>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</si>
  <si>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</si>
  <si>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</si>
  <si>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</si>
  <si>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</si>
  <si>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</si>
  <si>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</si>
  <si>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</si>
  <si>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</si>
  <si>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</si>
  <si>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</si>
  <si>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</si>
  <si>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</si>
  <si>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</si>
  <si>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</si>
  <si>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</si>
  <si>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</si>
  <si>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</si>
  <si>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</si>
  <si>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</si>
  <si>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</si>
  <si>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</si>
  <si>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</si>
  <si>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</si>
  <si>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</si>
  <si>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</si>
  <si>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</si>
  <si>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</si>
  <si>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</si>
  <si>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</si>
  <si>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</si>
  <si>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</si>
  <si>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</si>
  <si>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</si>
  <si>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</si>
  <si>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</si>
  <si>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</si>
  <si>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</si>
  <si>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</si>
  <si>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</si>
  <si>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</si>
  <si>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</si>
  <si>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</si>
  <si>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</si>
  <si>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</si>
  <si>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</si>
  <si>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</si>
  <si>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</si>
  <si>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</si>
  <si>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</si>
  <si>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</si>
  <si>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</si>
  <si>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</si>
  <si>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</si>
  <si>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</si>
  <si>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</si>
  <si>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</si>
  <si>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</si>
  <si>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</si>
  <si>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</si>
  <si>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</si>
  <si>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</si>
  <si>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</si>
  <si>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</si>
  <si>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</si>
  <si>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</si>
  <si>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</si>
  <si>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</si>
  <si>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</si>
  <si>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</si>
  <si>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</si>
  <si>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</si>
  <si>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</si>
  <si>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</si>
  <si>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</si>
  <si>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</si>
  <si>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</si>
  <si>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</si>
  <si>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</si>
  <si>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</si>
  <si>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</si>
  <si>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</si>
  <si>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</si>
  <si>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</si>
  <si>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</si>
  <si>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</si>
  <si>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</si>
  <si>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</si>
  <si>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</si>
  <si>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</si>
  <si>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</si>
  <si>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</si>
  <si>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</si>
  <si>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</si>
  <si>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</si>
  <si>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</si>
  <si>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</si>
  <si>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</si>
  <si>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</si>
  <si>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</si>
  <si>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</si>
  <si>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</si>
  <si>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</si>
  <si>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</si>
  <si>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</si>
  <si>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</si>
  <si>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</si>
  <si>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</si>
  <si>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</si>
  <si>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2008B CAB</t>
  </si>
  <si>
    <t>2012 Bond</t>
  </si>
  <si>
    <t>Capital Lease - Technology Equipment</t>
  </si>
  <si>
    <t>2014 Bond</t>
  </si>
  <si>
    <t>Note Payable - Equipment</t>
  </si>
  <si>
    <t>3,1</t>
  </si>
  <si>
    <t>x</t>
  </si>
  <si>
    <t>Smith, Koelling, Dykstra, &amp; Ohm, P.C.</t>
  </si>
  <si>
    <t>Marcie Meents Kolberg</t>
  </si>
  <si>
    <t>Bourbonnais</t>
  </si>
  <si>
    <t>815-937-1997</t>
  </si>
  <si>
    <t>815-935-0360</t>
  </si>
  <si>
    <t>0060-001351</t>
  </si>
  <si>
    <t>marciek@skdocpa.com</t>
  </si>
  <si>
    <t>Dr. Gregg Murphy</t>
  </si>
  <si>
    <t>gmurphy@i-kan.org</t>
  </si>
  <si>
    <t>815-2950</t>
  </si>
  <si>
    <t>815-937-2921</t>
  </si>
  <si>
    <t>Kankakee</t>
  </si>
  <si>
    <t>240 Warren Avenue</t>
  </si>
  <si>
    <t xml:space="preserve">Kankakee  </t>
  </si>
  <si>
    <t>Dr. Genevra A. Walters</t>
  </si>
  <si>
    <t>genevra-walters@ksd111.org</t>
  </si>
  <si>
    <t>815-933-0700</t>
  </si>
  <si>
    <t>815-936-8944</t>
  </si>
  <si>
    <t>1605 North Convent</t>
  </si>
  <si>
    <t>US DEPARTMENT OF EDUCATION</t>
  </si>
  <si>
    <t>Pass-through from Illinois State Board of Education</t>
  </si>
  <si>
    <t>Title I-Low Income</t>
  </si>
  <si>
    <t>Total CFDA 84.010A</t>
  </si>
  <si>
    <t>School Improvement Grant (Section 1003g) (M)</t>
  </si>
  <si>
    <t>Title I-Migrant Education</t>
  </si>
  <si>
    <t>84.010A</t>
  </si>
  <si>
    <t>2015-4300</t>
  </si>
  <si>
    <t>2016-4300</t>
  </si>
  <si>
    <t>n/a</t>
  </si>
  <si>
    <t>84.377A</t>
  </si>
  <si>
    <t>2015-4339</t>
  </si>
  <si>
    <t>2016-4339</t>
  </si>
  <si>
    <t>84.011A</t>
  </si>
  <si>
    <t>2015-4340-00</t>
  </si>
  <si>
    <t>2015-4340-01</t>
  </si>
  <si>
    <t>2016-4340-01</t>
  </si>
  <si>
    <t>Total CFDA 84.011A</t>
  </si>
  <si>
    <t>Title I-Migrant Incentive Grant</t>
  </si>
  <si>
    <t>84.144F</t>
  </si>
  <si>
    <t>2015-4341</t>
  </si>
  <si>
    <t>2016-4341</t>
  </si>
  <si>
    <t>Total CFDA 84.144F</t>
  </si>
  <si>
    <t>Special Education Cluster (IDEA)</t>
  </si>
  <si>
    <t>Total CFDA 84.377A (M)</t>
  </si>
  <si>
    <t>84.173A</t>
  </si>
  <si>
    <t>84.027A</t>
  </si>
  <si>
    <t>2015-4600</t>
  </si>
  <si>
    <t>2016-4600</t>
  </si>
  <si>
    <t>2015-4620</t>
  </si>
  <si>
    <t>2016-4620</t>
  </si>
  <si>
    <t>Spec Ed-Preschool Flow Through (M)</t>
  </si>
  <si>
    <t>Spec Ed-IDEA Flow Through (M)</t>
  </si>
  <si>
    <t>Total Special Education Cluster (IDEA) (M)</t>
  </si>
  <si>
    <t>Title III-Language Inst Prog-Limited Eng LIPLEP</t>
  </si>
  <si>
    <t>84.365A</t>
  </si>
  <si>
    <t>2015-4909</t>
  </si>
  <si>
    <t>2016-4909</t>
  </si>
  <si>
    <t>Total CFDA 84.365A</t>
  </si>
  <si>
    <t>Title II-Teacher Quality</t>
  </si>
  <si>
    <t>84.367A</t>
  </si>
  <si>
    <t>2015-4932</t>
  </si>
  <si>
    <t>2016-4932</t>
  </si>
  <si>
    <t>Total pass-through from Illinois State Board of Education</t>
  </si>
  <si>
    <t>Pass-through from Illinois Department of Human Services</t>
  </si>
  <si>
    <t>Vocational Rehabilitation Grants-STEP</t>
  </si>
  <si>
    <t>46CTD00043 30081440A</t>
  </si>
  <si>
    <t>46CUD00043 30081440A</t>
  </si>
  <si>
    <t>Total CFDA 84.126</t>
  </si>
  <si>
    <t>TOTAL US DEPARTMENT OF EDUCATION</t>
  </si>
  <si>
    <t>US DEPARTMENT OF HEALTH AND HUMAN SERVICES</t>
  </si>
  <si>
    <t>Direct from US Department of Health and Human Services</t>
  </si>
  <si>
    <t>05CH8256/27</t>
  </si>
  <si>
    <t>05CH01019701</t>
  </si>
  <si>
    <t>Total Direct from US Department of Health and Human Services</t>
  </si>
  <si>
    <t>Pass-through from Illinois Department of Public Health</t>
  </si>
  <si>
    <t>Title XX Community Grants</t>
  </si>
  <si>
    <t>Total CFDA 93.667</t>
  </si>
  <si>
    <t>MCH Block Grant</t>
  </si>
  <si>
    <t>Total CFDA 93.994</t>
  </si>
  <si>
    <t>5056380029C</t>
  </si>
  <si>
    <t>6066380030D</t>
  </si>
  <si>
    <t>Total Pass-through from Illinois Department of Public Health</t>
  </si>
  <si>
    <t>Pass-through from Illinois Healthcare &amp; Family Services</t>
  </si>
  <si>
    <t>Medical Assistance Program</t>
  </si>
  <si>
    <t>Total CFDA 93.778</t>
  </si>
  <si>
    <t>TOTAL US DEPARTMENT OF HEALTH AND HUMAN SERVICES</t>
  </si>
  <si>
    <t>Total pass-through from Illinois Healthcare &amp; Family Services</t>
  </si>
  <si>
    <t>Jul '14-Jun '15</t>
  </si>
  <si>
    <t>Jul '15-Jun '16</t>
  </si>
  <si>
    <t>CORPORATION FOR NATIONAL AND COMMUNITY SERVICE</t>
  </si>
  <si>
    <t>Direct from Corporation for National and Community Service</t>
  </si>
  <si>
    <t>Foster Grandparents</t>
  </si>
  <si>
    <t>14SFNIL003</t>
  </si>
  <si>
    <t>TOTAL CORPORATION FOR NATIONAL AND COMMUNITY SERVICE</t>
  </si>
  <si>
    <t>US DEPARTMENT OF AGRICULTURE</t>
  </si>
  <si>
    <t>Child &amp; Adult Care Food Program</t>
  </si>
  <si>
    <t>2015-4226</t>
  </si>
  <si>
    <t>2016-4226</t>
  </si>
  <si>
    <t>Total CFDA 10.558</t>
  </si>
  <si>
    <t>Fresh Fruits and Vegetables</t>
  </si>
  <si>
    <t>2015-4240-14</t>
  </si>
  <si>
    <t>2015-4240-15</t>
  </si>
  <si>
    <t>2016-4240-15</t>
  </si>
  <si>
    <t>Total CFDA 10.582</t>
  </si>
  <si>
    <t>Child Nutrition Cluster</t>
  </si>
  <si>
    <t>Food Donation (Commodities, non-cash)</t>
  </si>
  <si>
    <t>Total pass-through Illinois State Board of Education</t>
  </si>
  <si>
    <t>TOTAL US DEPARTMENT OF AGRICULTURE</t>
  </si>
  <si>
    <t>DEPARTMENT OF DEFENSE</t>
  </si>
  <si>
    <t>Fresh Fruits and Vegetables (Commodities, non-cash)</t>
  </si>
  <si>
    <t>TOTAL DEPARTMENT OF DEFENSE</t>
  </si>
  <si>
    <t>Total Child Nutrition Cluster</t>
  </si>
  <si>
    <t>TOTAL FEDERAL AWARDS</t>
  </si>
  <si>
    <t>2015-4210</t>
  </si>
  <si>
    <t>2016-4210</t>
  </si>
  <si>
    <t>2015-4220</t>
  </si>
  <si>
    <t>2016-4220</t>
  </si>
  <si>
    <t>2015-4225</t>
  </si>
  <si>
    <t>N/A</t>
  </si>
  <si>
    <t>Title II-Teacher Quality (M)</t>
  </si>
  <si>
    <t>Total CFDA 84.367A (M)</t>
  </si>
  <si>
    <t>Head Start (M)</t>
  </si>
  <si>
    <t>Total CFDA 93.600 (M)</t>
  </si>
  <si>
    <t>4% Administrative Outreach fee withheld from quarterly claim</t>
  </si>
  <si>
    <t>reimbursements, not reported as cash receipts on AFR</t>
  </si>
  <si>
    <r>
      <t>The accompanying Schedule of Expenditures of Federal Awards includes the federal grant activity of Kankakee School District 111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</si>
  <si>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t>Of the federal expenditures presented in the schedule, Kankakee School District 111 provided federal awards to subrecipients as follows:</t>
  </si>
  <si>
    <t>NONE</t>
  </si>
  <si>
    <t>The following amounts were expended in the form of non-cash assistance by Kankakee School District 111 and are included in the Schedule of Expenditures of Federal Awards:</t>
  </si>
  <si>
    <t>Adverse-GAAP; Unmodified-Regulatory</t>
  </si>
  <si>
    <t>X</t>
  </si>
  <si>
    <t>Unmodified</t>
  </si>
  <si>
    <t>84.173A, 84.027A</t>
  </si>
  <si>
    <t>School Improvement Grant (Section 1003g)</t>
  </si>
  <si>
    <t>Grant expenditures and the related grant revenues should be recorded in the same fund.</t>
  </si>
  <si>
    <t>The District did not monitor outstanding interfund loans during FY16.  The District did not monitor grant revenues and expenditures effectively to identify the error and correct it in a timely manner.</t>
  </si>
  <si>
    <t>The District should immediately authorize the Education Fund to reimburse the IMRF/SS and Transportation funds for interfund loans that remain outstanding at June 30, 2016.  The District should record grant expenditures and related grant revenues in the same fund in the future.</t>
  </si>
  <si>
    <t>Expenditures should be recorded in accordance with the Illinois State Board of Education (ISBE) Title 23 of the Illinois Administrative Code, Part 100.</t>
  </si>
  <si>
    <t>The District budgeted and recorded $527,119 of textbook and curriculum expenditures in the Capital Projects Fund rather than the Education Fund.  This type of expenditure is not consistent with the purposes of the Capital Projects Fund.</t>
  </si>
  <si>
    <t>Prior to the audit adjustment, the Education Fund expenditures were understated and cash was overstated by $527,119 at June 30, 2016.</t>
  </si>
  <si>
    <t>An audit adjustment was posted to move the expenditures from the Capital Projects Fund to the Education Fund.</t>
  </si>
  <si>
    <t>Bank reconciliations should be completed accurately and in a timely manner each month.  Reconciling items should be investigated and resolved in a timely manner.</t>
  </si>
  <si>
    <t>Bank reconciliations were not completed until at least two months after year-end.  The bank reconciliations did not present proper reconciling items and general ledger balances at June 30, 2016.  The District did not know whether the account reconciled.  There were significant items that cleared the bank prior to June 30, 2016, but were not recorded on the general ledger until after June 30, 2016.  There were unresolved reconciling items that were several months old.</t>
  </si>
  <si>
    <t>Material misstatements could exist and not be detected and corrected in a timely manner.</t>
  </si>
  <si>
    <t>The District does not understand how to identify and correct errors in the software such as voided payrolls. The Director of Business Services is not reviewing the bank reconciliations and was not aware of the issues.</t>
  </si>
  <si>
    <t>The Director of Business Services should review the bank reconciliations and provide supervision or training where appropriate.  The District should prepare proper reconciliations by the end of each month and resolve reconciling items in a timely manner. The District should consider implementing the bank reconciliation module in the general ledger software.</t>
  </si>
  <si>
    <t>November 30, 2016</t>
  </si>
  <si>
    <t>Robert Grossi, Director of Business Services</t>
  </si>
  <si>
    <t>The District should be familiar with and refer to Title 23 of the Illinois Administrative Code, Part 100, when classifying expenditures.  The expenditures should be recorded in the appropriate fund, function, and object.</t>
  </si>
  <si>
    <t>The District will become more familiar with and refer to Title 23 of the Illinois Administrative Code, Part 100, when classifying expenditures.  The expenditures will be recorded in the appropriate fund, function, and object.</t>
  </si>
  <si>
    <t>The Education Fund did not have sufficient cash on hand to pay for the textbooks and curriculum. In determining how to fund the purchase, the District relied on advice from financial advisors and did not do appropriate research to determine where the expenditures should have been classified.</t>
  </si>
  <si>
    <t>Immediately</t>
  </si>
  <si>
    <t>The Director of Business Services will begin reviewing the bank reconciliations and provide supervision or training where appropriate.  The District will prepare proper reconciliations by the end of each month and resolve reconciling items in a timely manner. The District will consider the costs and benefits of implementing the bank reconciliation module in the general ledger software.</t>
  </si>
  <si>
    <t>2015-001</t>
  </si>
  <si>
    <t>The District recorded state and federal grant expenditures of $288,176 for IMRF and FICA/Medicare in the IMRF/SS Fund but the related grant revenues were recorded in the Education Fund. State and federal grant expenditures of $32,454 were recorded in the Transportation Fund but the related grant revenues were recorded in the Education Fund.</t>
  </si>
  <si>
    <t>The District did not record expenditures and related grant revenues in the same fund during FY16.  See current year finding 2016-001.</t>
  </si>
  <si>
    <t>#1290 - Other Payment in Lieu of Taxes: Ed Fund: Other Payments $53</t>
  </si>
  <si>
    <t>#1690 - Other Food Service - Ed Fund: Catering $112,861; Other $20,919 = $133,780</t>
  </si>
  <si>
    <t>#1790 - Other District/School Activity Revenue - Ed Fund: Activity Fees-Career Center $1,065</t>
  </si>
  <si>
    <t>#1829 - Sales Other - Ed Fund: Jr. High Replacement $212; HS Replacement $254; Other Misc $4,695 = $5,161</t>
  </si>
  <si>
    <t>#1993 - Other Local Fees - O&amp;M Fund: Custodial Fees $7,208; Custodial Fees HS $945; Custodial Fees Jr High $1,715 = $9,868</t>
  </si>
  <si>
    <t>#1999 - Other Local Revenues - Ed Fund: Bessie Gray $1,030; Other Revenue $50,683 = $51,713</t>
  </si>
  <si>
    <t>#1999 - Other Local Revenues - O&amp;M Fund: Energy Surcharge $585; Other Reimbursement $10 = $595</t>
  </si>
  <si>
    <t>#3999 - Other Restricted Revenue from State Sources - Ed Fund: Other Revenue $1,500; Per Capita Library Grant $2,862;</t>
  </si>
  <si>
    <t>Clinic Reimbursement $52,180; Dental Reimbursement $9,232 = $65,774</t>
  </si>
  <si>
    <t>#3999 - Other Restricted Revenue from State Sources - Transportation Fund: VOC Ed $3,802</t>
  </si>
  <si>
    <t>#4090 - Other Restricted Grants-in-Aid Rec'd Directly from the Federal Government - Ed Fund: Federal Foster Grandparents $286,416</t>
  </si>
  <si>
    <t>#4090 - Other Restricted Grants-in-Aid Rec'd Directly from the Federal Government - MR/SS Fund: Headstart $314,470</t>
  </si>
  <si>
    <t>#4399 - Title I - Other - Ed Fund: School Improvement Grant $658,839; Migrant Incentive $2,235 = $661,074</t>
  </si>
  <si>
    <t>#4399 - Title I - Other - Transportation Fund: School Improvement Grant $13,732</t>
  </si>
  <si>
    <t>#4399 - Title I - Other - MR/SS Fund: School Improvement Grant $12,346</t>
  </si>
  <si>
    <t>#4999 - Other Restricted Revenue from Federal Sources - Ed Fund: STEP $41,801; Adolescent Clinic $99,152 = $140,953</t>
  </si>
  <si>
    <t>#4999 - Other Restricted Revenue from Federal Sources - MR/SS Fund: Other Restricted Grants thru State $14,117; Other $35,536 = $49,653</t>
  </si>
  <si>
    <t>#2490 - Ed Fund: Other Support Services - School Admin: (100) Other Salaries $65,493; (400) Other Supplies $3,418</t>
  </si>
  <si>
    <t>#2900 - Ed Fund: Other Support Services - Central: (100) Other Salaries $942;  (200) THIS Admin $91;  (300) Purch Services $1,141;</t>
  </si>
  <si>
    <t>(400) Supplies $9</t>
  </si>
  <si>
    <t>#2490 - MR/SS Fund: Other Support Services - School Administration: (200) IMRF $486; FICA $335; Medicare $949 = $1,770</t>
  </si>
  <si>
    <t>#2900 - MR/SS Fund: Other Support Services - Central:  (200) FICA $58; Medicare $14 = $72</t>
  </si>
  <si>
    <t>#2900 - Capital Projects Fund: Other Support Services - Business: (500) Other Support $13,710</t>
  </si>
  <si>
    <t>The District recorded state and federal grant expenditures of $674,976 for IMRF and FICA/Medicare in the MR/SS Fund but the related grant revenues were recorded in the Education Fund. State and federal grant expenditures of $65,133 were recorded in the Transportation Fund but the related grant revenues were recorded in the Education Fund. The District also recorded $180,550 of federal grant expenditures related to transportation in the Education Fund, but the related grant revenues were recorded in the Transportation Fund.</t>
  </si>
  <si>
    <t>The total amount in FY15 was $320,630 and the June 30, 2015 interfund loan was still outstanding as of June 30, 2016.  The District did not implement its corrective action plan from June 30, 2015.  The grant funds appeared to be expended in accordance with grant budgets during both FY15 and FY16, and the Education Fund has sufficient cash to reimburse the other Funds.  An audit adjustment was posted to correct the current year misstatements.</t>
  </si>
  <si>
    <t>Prior to the audit adjustment, the grant expenditures in effect were funded by restricted levy receipts rather than grant revenues; and the grant revenues funded other non-grant expenditures in the Education Fund.  The Education Fund cash balance and net increase in fund balance were overstated by a net amount of $559,559 at June 30, 2016.  The Transportation Fund cash balance and net increase in fund balance were overstated by $115,417.  The MR/SS Fund cash balance and net increase in fund balance were understated by $674,976.</t>
  </si>
  <si>
    <t>The District will authorize the Education Fund to reimburse the MR/SS and Transportation funds for interfund loans that remain outstanding at June 30, 2016.  The District will record grant expenditures and related grant revenues in the same fund in the future.</t>
  </si>
  <si>
    <t>Hospital Purchasing Cooperative</t>
  </si>
  <si>
    <t>Kankakee Special Education Co-op; Timberline Billing Svcs</t>
  </si>
  <si>
    <t>Kankakee Area Career Center</t>
  </si>
  <si>
    <t>IGA Kankakee Park District; HS Swim Co-Op; IGA-YMCA</t>
  </si>
  <si>
    <t>2016 Working Cash Bond (short-term debt listed above)</t>
  </si>
  <si>
    <t>and therefore has been adjusted out of the schedule of long-term debt on p.26.</t>
  </si>
  <si>
    <t>p25, L37:  Differences - Short term bond principal issued is included in bond principal on p.8, but is not actually long-term debt</t>
  </si>
  <si>
    <t>p25, L27: $338,400 Taxable GO Limited School Bonds Series 2016; $10,200,000 Debt Certificates Series 2016</t>
  </si>
  <si>
    <t>na</t>
  </si>
  <si>
    <t>Part A Findings - Item 12 - See Findings 2016-001 and 2016-002 in the Schedule of Findings and Questioned Costs.</t>
  </si>
  <si>
    <t>Smith, Koelling, Dysktra &amp; Ohm, P.C.</t>
  </si>
  <si>
    <t>Part A Findings - Item 1 - One required statement of economic interest was not filed.</t>
  </si>
  <si>
    <t>Kankakee SD 111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</si>
</sst>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9">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0" fontId="5" fillId="0" borderId="0" xfId="3" applyFont="1" applyAlignment="1" applyProtection="1">
      <alignment horizontal="center" vertical="center"/>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3" fontId="3" fillId="0" borderId="22" xfId="3" applyNumberFormat="1" applyFont="1" applyBorder="1" applyAlignment="1" applyProtection="1">
      <alignment horizontal="left" vertical="center" wrapText="1" indent="1"/>
      <protection locked="0"/>
    </xf>
    <xf numFmtId="3" fontId="4" fillId="0" borderId="22" xfId="3" applyNumberFormat="1" applyFont="1" applyBorder="1" applyAlignment="1" applyProtection="1">
      <alignment horizontal="left" vertical="center" wrapText="1"/>
      <protection locked="0"/>
    </xf>
    <xf numFmtId="3" fontId="74" fillId="0" borderId="22" xfId="3" applyNumberFormat="1" applyFont="1" applyBorder="1" applyAlignment="1" applyProtection="1">
      <alignment horizontal="left" vertical="center" wrapText="1"/>
      <protection locked="0"/>
    </xf>
    <xf numFmtId="3" fontId="10" fillId="0" borderId="22" xfId="3" applyNumberFormat="1" applyFont="1" applyBorder="1" applyAlignment="1" applyProtection="1">
      <alignment horizontal="left" vertical="center" wrapText="1" indent="1"/>
      <protection locked="0"/>
    </xf>
    <xf numFmtId="3" fontId="10" fillId="0" borderId="22" xfId="3" applyNumberFormat="1" applyFont="1" applyBorder="1" applyAlignment="1" applyProtection="1">
      <alignment horizontal="center"/>
      <protection locked="0"/>
    </xf>
    <xf numFmtId="3" fontId="10" fillId="0" borderId="22" xfId="3" applyNumberFormat="1" applyFont="1" applyBorder="1" applyAlignment="1" applyProtection="1">
      <alignment horizontal="left" vertical="center" wrapText="1"/>
      <protection locked="0"/>
    </xf>
    <xf numFmtId="3" fontId="10" fillId="0" borderId="22" xfId="3" applyNumberFormat="1" applyFont="1" applyBorder="1" applyAlignment="1" applyProtection="1">
      <alignment horizontal="left" vertical="center" wrapText="1" indent="2"/>
      <protection locked="0"/>
    </xf>
    <xf numFmtId="3" fontId="74"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wrapText="1"/>
      <protection locked="0"/>
    </xf>
    <xf numFmtId="3" fontId="4" fillId="0" borderId="22" xfId="3" applyNumberFormat="1" applyFont="1" applyBorder="1" applyAlignment="1" applyProtection="1">
      <alignment horizontal="center"/>
      <protection locked="0"/>
    </xf>
    <xf numFmtId="3" fontId="28" fillId="0" borderId="22" xfId="3" applyNumberFormat="1" applyFont="1" applyBorder="1" applyAlignment="1" applyProtection="1">
      <alignment horizontal="left" vertical="center" wrapText="1"/>
      <protection locked="0"/>
    </xf>
    <xf numFmtId="3" fontId="28" fillId="0" borderId="22" xfId="3" applyNumberFormat="1" applyFont="1" applyBorder="1" applyAlignment="1" applyProtection="1">
      <alignment horizontal="center"/>
      <protection locked="0"/>
    </xf>
    <xf numFmtId="14" fontId="2" fillId="0" borderId="0" xfId="3" quotePrefix="1" applyNumberFormat="1" applyAlignment="1" applyProtection="1">
      <alignment horizontal="left" indent="2"/>
      <protection locked="0"/>
    </xf>
    <xf numFmtId="179" fontId="2" fillId="0" borderId="0" xfId="3" applyNumberFormat="1" applyBorder="1" applyAlignment="1" applyProtection="1">
      <alignment vertical="top"/>
      <protection locked="0"/>
    </xf>
    <xf numFmtId="0" fontId="2" fillId="0" borderId="0" xfId="3" applyBorder="1" applyAlignment="1" applyProtection="1">
      <alignment vertical="top" wrapText="1"/>
      <protection locked="0"/>
    </xf>
    <xf numFmtId="0" fontId="2" fillId="0" borderId="9" xfId="3" applyFill="1" applyBorder="1" applyAlignment="1" applyProtection="1">
      <alignment horizontal="center" vertical="center"/>
      <protection locked="0"/>
    </xf>
    <xf numFmtId="164" fontId="3" fillId="0" borderId="0" xfId="0" applyNumberFormat="1" applyFont="1"/>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90113" name="Object 1" hidden="1">
              <a:extLst>
                <a:ext uri="{63B3BB69-23CF-44E3-9099-C40C66FF867C}">
                  <a14:compatExt spid="_x0000_s9011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1134341</xdr:colOff>
          <xdr:row>0</xdr:row>
          <xdr:rowOff>155864</xdr:rowOff>
        </xdr:from>
        <xdr:to>
          <xdr:col>0</xdr:col>
          <xdr:colOff>2045278</xdr:colOff>
          <xdr:row>5</xdr:row>
          <xdr:rowOff>29441</xdr:rowOff>
        </xdr:to>
        <xdr:sp macro="" textlink="">
          <xdr:nvSpPr>
            <xdr:cNvPr id="90114" name="Object 2" hidden="1">
              <a:extLst>
                <a:ext uri="{63B3BB69-23CF-44E3-9099-C40C66FF867C}">
                  <a14:compatExt spid="_x0000_s901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2234045</xdr:colOff>
          <xdr:row>0</xdr:row>
          <xdr:rowOff>147204</xdr:rowOff>
        </xdr:from>
        <xdr:to>
          <xdr:col>1</xdr:col>
          <xdr:colOff>252845</xdr:colOff>
          <xdr:row>5</xdr:row>
          <xdr:rowOff>20781</xdr:rowOff>
        </xdr:to>
        <xdr:sp macro="" textlink="">
          <xdr:nvSpPr>
            <xdr:cNvPr id="90115" name="Object 3" hidden="1">
              <a:extLst>
                <a:ext uri="{63B3BB69-23CF-44E3-9099-C40C66FF867C}">
                  <a14:compatExt spid="_x0000_s9011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25977</xdr:colOff>
          <xdr:row>6</xdr:row>
          <xdr:rowOff>8659</xdr:rowOff>
        </xdr:from>
        <xdr:to>
          <xdr:col>0</xdr:col>
          <xdr:colOff>940377</xdr:colOff>
          <xdr:row>10</xdr:row>
          <xdr:rowOff>46759</xdr:rowOff>
        </xdr:to>
        <xdr:sp macro="" textlink="">
          <xdr:nvSpPr>
            <xdr:cNvPr id="90116" name="Object 4" hidden="1">
              <a:extLst>
                <a:ext uri="{63B3BB69-23CF-44E3-9099-C40C66FF867C}">
                  <a14:compatExt spid="_x0000_s901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2182091</xdr:colOff>
          <xdr:row>6</xdr:row>
          <xdr:rowOff>69274</xdr:rowOff>
        </xdr:from>
        <xdr:to>
          <xdr:col>1</xdr:col>
          <xdr:colOff>200892</xdr:colOff>
          <xdr:row>10</xdr:row>
          <xdr:rowOff>107374</xdr:rowOff>
        </xdr:to>
        <xdr:sp macro="" textlink="">
          <xdr:nvSpPr>
            <xdr:cNvPr id="90117" name="Object 5" hidden="1">
              <a:extLst>
                <a:ext uri="{63B3BB69-23CF-44E3-9099-C40C66FF867C}">
                  <a14:compatExt spid="_x0000_s901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1125682</xdr:colOff>
          <xdr:row>6</xdr:row>
          <xdr:rowOff>43295</xdr:rowOff>
        </xdr:from>
        <xdr:to>
          <xdr:col>0</xdr:col>
          <xdr:colOff>2036618</xdr:colOff>
          <xdr:row>10</xdr:row>
          <xdr:rowOff>81395</xdr:rowOff>
        </xdr:to>
        <xdr:sp macro="" textlink="">
          <xdr:nvSpPr>
            <xdr:cNvPr id="90118" name="Object 6" hidden="1">
              <a:extLst>
                <a:ext uri="{63B3BB69-23CF-44E3-9099-C40C66FF867C}">
                  <a14:compatExt spid="_x0000_s90118"/>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28576</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1967</v>
      </c>
      <c r="B1" s="200"/>
      <c r="C1" s="200"/>
      <c r="D1" s="201"/>
      <c r="I1" s="2140" t="s">
        <v>474</v>
      </c>
      <c r="J1" s="2141"/>
      <c r="K1" s="2141"/>
      <c r="L1" s="2141"/>
      <c r="M1" s="2141"/>
      <c r="N1" s="2141"/>
      <c r="O1" s="2141"/>
      <c r="P1" s="2141"/>
      <c r="Q1" s="2141"/>
      <c r="R1" s="2141"/>
      <c r="S1" s="2141"/>
    </row>
    <row r="2" spans="1:28" ht="12" customHeight="1" x14ac:dyDescent="0.2">
      <c r="A2" s="202" t="s">
        <v>1968</v>
      </c>
      <c r="D2" s="203"/>
      <c r="I2" s="2142" t="s">
        <v>1155</v>
      </c>
      <c r="J2" s="2141"/>
      <c r="K2" s="2141"/>
      <c r="L2" s="2141"/>
      <c r="M2" s="2141"/>
      <c r="N2" s="2141"/>
      <c r="O2" s="2141"/>
      <c r="P2" s="2141"/>
      <c r="Q2" s="2141"/>
      <c r="R2" s="2141"/>
      <c r="S2" s="2141"/>
    </row>
    <row r="3" spans="1:28" ht="12" customHeight="1" x14ac:dyDescent="0.2">
      <c r="A3" s="1879" t="s">
        <v>1956</v>
      </c>
      <c r="B3" s="1880"/>
      <c r="C3" s="1880"/>
      <c r="D3" s="1881"/>
      <c r="I3" s="2142" t="s">
        <v>55</v>
      </c>
      <c r="J3" s="2141"/>
      <c r="K3" s="2141"/>
      <c r="L3" s="2141"/>
      <c r="M3" s="2141"/>
      <c r="N3" s="2141"/>
      <c r="O3" s="2141"/>
      <c r="P3" s="2141"/>
      <c r="Q3" s="2141"/>
      <c r="R3" s="2141"/>
      <c r="S3" s="2141"/>
    </row>
    <row r="4" spans="1:28" ht="12" customHeight="1" x14ac:dyDescent="0.2">
      <c r="A4" s="192"/>
      <c r="I4" s="2142" t="s">
        <v>617</v>
      </c>
      <c r="J4" s="2141"/>
      <c r="K4" s="2141"/>
      <c r="L4" s="2141"/>
      <c r="M4" s="2141"/>
      <c r="N4" s="2141"/>
      <c r="O4" s="2141"/>
      <c r="P4" s="2141"/>
      <c r="Q4" s="2141"/>
      <c r="R4" s="2141"/>
      <c r="S4" s="2141"/>
    </row>
    <row r="5" spans="1:28" ht="14.1" customHeight="1" x14ac:dyDescent="0.2">
      <c r="B5" s="445" t="s">
        <v>2087</v>
      </c>
      <c r="C5" s="179" t="s">
        <v>1083</v>
      </c>
      <c r="D5" s="363"/>
      <c r="E5" s="363"/>
      <c r="H5" s="193"/>
      <c r="I5" s="2149" t="s">
        <v>788</v>
      </c>
      <c r="J5" s="2094"/>
      <c r="K5" s="2094"/>
      <c r="L5" s="2094"/>
      <c r="M5" s="2094"/>
      <c r="N5" s="2094"/>
      <c r="O5" s="2094"/>
      <c r="P5" s="2094"/>
      <c r="Q5" s="2094"/>
      <c r="R5" s="2094"/>
      <c r="S5" s="2094"/>
    </row>
    <row r="6" spans="1:28" ht="14.1" customHeight="1" x14ac:dyDescent="0.2">
      <c r="B6" s="445"/>
      <c r="C6" s="179" t="s">
        <v>1084</v>
      </c>
      <c r="D6" s="363"/>
      <c r="E6" s="363"/>
      <c r="I6" s="2148" t="s">
        <v>1051</v>
      </c>
      <c r="J6" s="2094"/>
      <c r="K6" s="2094"/>
      <c r="L6" s="2094"/>
      <c r="M6" s="2094"/>
      <c r="N6" s="2094"/>
      <c r="O6" s="2094"/>
      <c r="P6" s="2094"/>
      <c r="Q6" s="2094"/>
      <c r="R6" s="2094"/>
      <c r="S6" s="2094"/>
    </row>
    <row r="7" spans="1:28" ht="12.2" customHeight="1" x14ac:dyDescent="0.2">
      <c r="I7" s="2143">
        <v>42551</v>
      </c>
      <c r="J7" s="2144"/>
      <c r="K7" s="2144"/>
      <c r="L7" s="2144"/>
      <c r="M7" s="2144"/>
      <c r="N7" s="2144"/>
      <c r="O7" s="2144"/>
      <c r="P7" s="2144"/>
      <c r="Q7" s="2144"/>
      <c r="R7" s="2144"/>
      <c r="S7" s="214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5" t="s">
        <v>782</v>
      </c>
      <c r="J9" s="2146"/>
      <c r="K9" s="2146"/>
      <c r="L9" s="2146"/>
      <c r="M9" s="2146"/>
      <c r="N9" s="2146"/>
      <c r="O9" s="2146"/>
      <c r="P9" s="2146"/>
      <c r="Q9" s="2146"/>
      <c r="R9" s="2146"/>
      <c r="S9" s="2147"/>
      <c r="T9" s="2090" t="s">
        <v>630</v>
      </c>
      <c r="U9" s="2091"/>
      <c r="V9" s="2091"/>
      <c r="W9" s="2091"/>
      <c r="X9" s="2091"/>
      <c r="Y9" s="2091"/>
      <c r="Z9" s="2091"/>
      <c r="AA9" s="2092"/>
    </row>
    <row r="10" spans="1:28" ht="13.5" customHeight="1" x14ac:dyDescent="0.2">
      <c r="A10" s="2099" t="s">
        <v>783</v>
      </c>
      <c r="B10" s="2100"/>
      <c r="C10" s="2100"/>
      <c r="D10" s="2100"/>
      <c r="E10" s="2100"/>
      <c r="F10" s="2100"/>
      <c r="G10" s="2100"/>
      <c r="H10" s="2101"/>
      <c r="I10" s="183"/>
      <c r="J10" s="184"/>
      <c r="K10" s="182"/>
      <c r="R10" s="184"/>
      <c r="S10" s="184"/>
      <c r="T10" s="2093"/>
      <c r="U10" s="2094"/>
      <c r="V10" s="2094"/>
      <c r="W10" s="2094"/>
      <c r="X10" s="2094"/>
      <c r="Y10" s="2094"/>
      <c r="Z10" s="2094"/>
      <c r="AA10" s="2095"/>
    </row>
    <row r="11" spans="1:28" ht="14.25" customHeight="1" x14ac:dyDescent="0.2">
      <c r="A11" s="2102" t="s">
        <v>1131</v>
      </c>
      <c r="B11" s="2103"/>
      <c r="C11" s="2103"/>
      <c r="D11" s="2103"/>
      <c r="E11" s="2103"/>
      <c r="F11" s="2103"/>
      <c r="G11" s="2103"/>
      <c r="H11" s="2104"/>
      <c r="I11" s="181"/>
      <c r="J11" s="344"/>
      <c r="K11" s="181"/>
      <c r="O11" s="1764" t="s">
        <v>2087</v>
      </c>
      <c r="P11" s="379" t="s">
        <v>225</v>
      </c>
      <c r="Q11" s="184"/>
      <c r="R11" s="182"/>
      <c r="S11" s="181"/>
      <c r="T11" s="2096"/>
      <c r="U11" s="2097"/>
      <c r="V11" s="2097"/>
      <c r="W11" s="2097"/>
      <c r="X11" s="2097"/>
      <c r="Y11" s="2097"/>
      <c r="Z11" s="2097"/>
      <c r="AA11" s="2098"/>
    </row>
    <row r="12" spans="1:28" ht="13.5" customHeight="1" x14ac:dyDescent="0.2">
      <c r="A12" s="364" t="s">
        <v>1100</v>
      </c>
      <c r="B12" s="346"/>
      <c r="C12" s="346"/>
      <c r="D12" s="346"/>
      <c r="E12" s="346"/>
      <c r="F12" s="346"/>
      <c r="G12" s="346"/>
      <c r="H12" s="273"/>
      <c r="I12" s="183"/>
      <c r="J12" s="184"/>
      <c r="K12" s="182"/>
      <c r="O12" s="1765"/>
      <c r="P12" s="379" t="s">
        <v>226</v>
      </c>
      <c r="Q12" s="344"/>
      <c r="R12" s="184"/>
      <c r="S12" s="184"/>
      <c r="T12" s="364" t="s">
        <v>305</v>
      </c>
      <c r="U12" s="271"/>
      <c r="V12" s="271"/>
      <c r="W12" s="271"/>
      <c r="X12" s="271"/>
      <c r="Y12" s="200"/>
      <c r="Z12" s="200"/>
      <c r="AA12" s="201"/>
    </row>
    <row r="13" spans="1:28" ht="13.5" customHeight="1" x14ac:dyDescent="0.2">
      <c r="A13" s="2110">
        <v>32046111025</v>
      </c>
      <c r="B13" s="2111"/>
      <c r="C13" s="2111"/>
      <c r="D13" s="2111"/>
      <c r="E13" s="2111"/>
      <c r="F13" s="2111"/>
      <c r="G13" s="2111"/>
      <c r="H13" s="2112"/>
      <c r="I13" s="185"/>
      <c r="J13" s="184"/>
      <c r="K13" s="182"/>
      <c r="L13" s="184"/>
      <c r="M13" s="184"/>
      <c r="N13" s="184"/>
      <c r="O13" s="184"/>
      <c r="P13" s="184"/>
      <c r="Q13" s="184"/>
      <c r="R13" s="184"/>
      <c r="S13" s="184"/>
      <c r="T13" s="2115" t="s">
        <v>2088</v>
      </c>
      <c r="U13" s="2116"/>
      <c r="V13" s="2116"/>
      <c r="W13" s="2116"/>
      <c r="X13" s="2116"/>
      <c r="Y13" s="2117"/>
      <c r="Z13" s="2117"/>
      <c r="AA13" s="2118"/>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108" t="s">
        <v>2099</v>
      </c>
      <c r="B15" s="2113"/>
      <c r="C15" s="2113"/>
      <c r="D15" s="2113"/>
      <c r="E15" s="2113"/>
      <c r="F15" s="2113"/>
      <c r="G15" s="2113"/>
      <c r="H15" s="2114"/>
      <c r="T15" s="2080" t="s">
        <v>2089</v>
      </c>
      <c r="U15" s="2081"/>
      <c r="V15" s="2081"/>
      <c r="W15" s="2081"/>
      <c r="X15" s="2081"/>
      <c r="Y15" s="2119"/>
      <c r="Z15" s="2119"/>
      <c r="AA15" s="2120"/>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5" t="s">
        <v>2283</v>
      </c>
      <c r="B17" s="2138"/>
      <c r="C17" s="2138"/>
      <c r="D17" s="2138"/>
      <c r="E17" s="2138"/>
      <c r="F17" s="2138"/>
      <c r="G17" s="2138"/>
      <c r="H17" s="2139"/>
      <c r="T17" s="2125" t="s">
        <v>2106</v>
      </c>
      <c r="U17" s="2126"/>
      <c r="V17" s="2126"/>
      <c r="W17" s="2126"/>
      <c r="X17" s="2126"/>
      <c r="Y17" s="2126"/>
      <c r="Z17" s="2126"/>
      <c r="AA17" s="2127"/>
    </row>
    <row r="18" spans="1:27" ht="13.5" customHeight="1" x14ac:dyDescent="0.2">
      <c r="A18" s="364" t="s">
        <v>627</v>
      </c>
      <c r="B18" s="346"/>
      <c r="C18" s="342"/>
      <c r="D18" s="346"/>
      <c r="E18" s="346"/>
      <c r="F18" s="346"/>
      <c r="G18" s="346"/>
      <c r="H18" s="276"/>
      <c r="I18" s="2135" t="s">
        <v>784</v>
      </c>
      <c r="J18" s="2136"/>
      <c r="K18" s="2136"/>
      <c r="L18" s="2136"/>
      <c r="M18" s="2136"/>
      <c r="N18" s="2136"/>
      <c r="O18" s="2136"/>
      <c r="P18" s="2136"/>
      <c r="Q18" s="2136"/>
      <c r="R18" s="2136"/>
      <c r="S18" s="2137"/>
      <c r="T18" s="364" t="s">
        <v>827</v>
      </c>
      <c r="U18" s="271"/>
      <c r="V18" s="342"/>
      <c r="W18" s="270"/>
      <c r="X18" s="364" t="s">
        <v>306</v>
      </c>
      <c r="Y18" s="351"/>
      <c r="Z18" s="1977" t="s">
        <v>785</v>
      </c>
      <c r="AA18" s="201"/>
    </row>
    <row r="19" spans="1:27" ht="13.5" customHeight="1" x14ac:dyDescent="0.2">
      <c r="A19" s="2108" t="s">
        <v>2100</v>
      </c>
      <c r="B19" s="2109"/>
      <c r="C19" s="2109"/>
      <c r="D19" s="2109"/>
      <c r="E19" s="2109"/>
      <c r="F19" s="2109"/>
      <c r="G19" s="2109"/>
      <c r="H19" s="2107"/>
      <c r="I19" s="184"/>
      <c r="J19" s="378"/>
      <c r="K19" s="195"/>
      <c r="L19" s="193"/>
      <c r="M19" s="659" t="s">
        <v>360</v>
      </c>
      <c r="P19" s="181"/>
      <c r="Q19" s="181"/>
      <c r="R19" s="181"/>
      <c r="S19" s="185"/>
      <c r="T19" s="2108" t="s">
        <v>2090</v>
      </c>
      <c r="U19" s="2106"/>
      <c r="V19" s="2106"/>
      <c r="W19" s="2107"/>
      <c r="X19" s="2123" t="s">
        <v>2040</v>
      </c>
      <c r="Y19" s="2124"/>
      <c r="Z19" s="2121">
        <v>60914</v>
      </c>
      <c r="AA19" s="2122"/>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8" t="s">
        <v>1102</v>
      </c>
      <c r="Z20" s="200"/>
      <c r="AA20" s="201"/>
    </row>
    <row r="21" spans="1:27" ht="13.5" customHeight="1" x14ac:dyDescent="0.2">
      <c r="A21" s="2105" t="s">
        <v>2101</v>
      </c>
      <c r="B21" s="2106"/>
      <c r="C21" s="2106"/>
      <c r="D21" s="2106"/>
      <c r="E21" s="2106"/>
      <c r="F21" s="2106"/>
      <c r="G21" s="2106"/>
      <c r="H21" s="2107"/>
      <c r="I21" s="2131" t="s">
        <v>786</v>
      </c>
      <c r="J21" s="2094"/>
      <c r="K21" s="2094"/>
      <c r="L21" s="2094"/>
      <c r="M21" s="2094"/>
      <c r="N21" s="2094"/>
      <c r="O21" s="2094"/>
      <c r="P21" s="2094"/>
      <c r="Q21" s="2094"/>
      <c r="R21" s="2094"/>
      <c r="S21" s="2095"/>
      <c r="T21" s="2075" t="s">
        <v>2091</v>
      </c>
      <c r="U21" s="2076"/>
      <c r="V21" s="2076"/>
      <c r="W21" s="2076"/>
      <c r="X21" s="2089" t="s">
        <v>2092</v>
      </c>
      <c r="Y21" s="2087"/>
      <c r="Z21" s="2087"/>
      <c r="AA21" s="2088"/>
    </row>
    <row r="22" spans="1:27" ht="13.5" customHeight="1" x14ac:dyDescent="0.2">
      <c r="A22" s="366" t="s">
        <v>628</v>
      </c>
      <c r="B22" s="279"/>
      <c r="C22" s="279"/>
      <c r="D22" s="279"/>
      <c r="E22" s="279"/>
      <c r="F22" s="279"/>
      <c r="G22" s="279"/>
      <c r="H22" s="280"/>
      <c r="I22" s="2132" t="s">
        <v>1806</v>
      </c>
      <c r="J22" s="2133"/>
      <c r="K22" s="2133"/>
      <c r="L22" s="2133"/>
      <c r="M22" s="2133"/>
      <c r="N22" s="2133"/>
      <c r="O22" s="2133"/>
      <c r="P22" s="2133"/>
      <c r="Q22" s="2133"/>
      <c r="R22" s="2133"/>
      <c r="S22" s="2134"/>
      <c r="T22" s="364" t="s">
        <v>2036</v>
      </c>
      <c r="U22" s="271"/>
      <c r="V22" s="342"/>
      <c r="W22" s="271"/>
      <c r="X22" s="1978" t="s">
        <v>1633</v>
      </c>
      <c r="Z22" s="200"/>
      <c r="AA22" s="201"/>
    </row>
    <row r="23" spans="1:27" ht="13.5" customHeight="1" x14ac:dyDescent="0.2">
      <c r="A23" s="2128"/>
      <c r="B23" s="2129"/>
      <c r="C23" s="2129"/>
      <c r="D23" s="2129"/>
      <c r="E23" s="2129"/>
      <c r="F23" s="2129"/>
      <c r="G23" s="2129"/>
      <c r="H23" s="2130"/>
      <c r="T23" s="2075" t="s">
        <v>2093</v>
      </c>
      <c r="U23" s="2076"/>
      <c r="V23" s="2076"/>
      <c r="W23" s="2076"/>
      <c r="X23" s="2086">
        <v>43373</v>
      </c>
      <c r="Y23" s="2087"/>
      <c r="Z23" s="2087"/>
      <c r="AA23" s="2088"/>
    </row>
    <row r="24" spans="1:27" ht="14.1" customHeight="1" x14ac:dyDescent="0.2">
      <c r="A24" s="367" t="s">
        <v>785</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05">
        <v>60901</v>
      </c>
      <c r="B25" s="2106"/>
      <c r="C25" s="2106"/>
      <c r="D25" s="2106"/>
      <c r="E25" s="2106"/>
      <c r="F25" s="2106"/>
      <c r="G25" s="2106"/>
      <c r="H25" s="2107"/>
      <c r="I25" s="660"/>
      <c r="J25" s="204"/>
      <c r="K25" s="204"/>
      <c r="L25" s="204"/>
      <c r="M25" s="204"/>
      <c r="N25" s="204"/>
      <c r="O25" s="204"/>
      <c r="P25" s="204"/>
      <c r="Q25" s="204"/>
      <c r="R25" s="204"/>
      <c r="S25" s="205"/>
      <c r="T25" s="2072" t="s">
        <v>2094</v>
      </c>
      <c r="U25" s="2073"/>
      <c r="V25" s="2073"/>
      <c r="W25" s="2073"/>
      <c r="X25" s="2073"/>
      <c r="Y25" s="2073"/>
      <c r="Z25" s="2073"/>
      <c r="AA25" s="2074"/>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160" t="s">
        <v>2007</v>
      </c>
      <c r="J27" s="2136"/>
      <c r="K27" s="2136"/>
      <c r="L27" s="2136"/>
      <c r="M27" s="2136"/>
      <c r="N27" s="2136"/>
      <c r="O27" s="2136"/>
      <c r="P27" s="2136"/>
      <c r="Q27" s="2136"/>
      <c r="R27" s="2136"/>
      <c r="S27" s="2137"/>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4"/>
      <c r="J29" s="1764" t="s">
        <v>2087</v>
      </c>
      <c r="K29" s="182" t="s">
        <v>675</v>
      </c>
      <c r="L29" s="391"/>
      <c r="M29" s="195" t="s">
        <v>106</v>
      </c>
      <c r="N29" s="186" t="s">
        <v>2046</v>
      </c>
      <c r="O29" s="186"/>
      <c r="P29" s="186"/>
      <c r="Q29" s="186"/>
      <c r="R29" s="186"/>
      <c r="S29" s="672"/>
      <c r="T29" s="56"/>
      <c r="U29" s="56"/>
      <c r="V29" s="56"/>
      <c r="W29" s="56"/>
      <c r="X29" s="56"/>
      <c r="Y29" s="56"/>
      <c r="Z29" s="56"/>
      <c r="AA29" s="1088"/>
    </row>
    <row r="30" spans="1:27" ht="13.5" customHeight="1" x14ac:dyDescent="0.2">
      <c r="A30" s="1805"/>
      <c r="B30" s="1092" t="s">
        <v>2087</v>
      </c>
      <c r="C30" s="673" t="s">
        <v>1385</v>
      </c>
      <c r="D30" s="182"/>
      <c r="E30" s="182"/>
      <c r="F30" s="1280"/>
      <c r="G30" s="661"/>
      <c r="H30" s="661"/>
      <c r="I30" s="274"/>
      <c r="J30" s="1764" t="s">
        <v>2087</v>
      </c>
      <c r="K30" s="182" t="s">
        <v>675</v>
      </c>
      <c r="L30" s="391"/>
      <c r="M30" s="195" t="s">
        <v>106</v>
      </c>
      <c r="N30" s="186" t="s">
        <v>2008</v>
      </c>
      <c r="O30" s="186"/>
      <c r="P30" s="186"/>
      <c r="Q30" s="186"/>
      <c r="R30" s="186"/>
      <c r="S30" s="275"/>
      <c r="T30" s="56"/>
      <c r="U30" s="56"/>
      <c r="V30" s="56"/>
      <c r="W30" s="56"/>
      <c r="X30" s="56"/>
      <c r="Y30" s="56"/>
      <c r="Z30" s="56"/>
      <c r="AA30" s="203"/>
    </row>
    <row r="31" spans="1:27" ht="13.5" customHeight="1" x14ac:dyDescent="0.2">
      <c r="A31" s="1805"/>
      <c r="B31" s="1092"/>
      <c r="C31" s="673" t="s">
        <v>1386</v>
      </c>
      <c r="D31" s="182"/>
      <c r="E31" s="182"/>
      <c r="F31" s="182"/>
      <c r="G31" s="182"/>
      <c r="H31" s="182"/>
      <c r="I31" s="274"/>
      <c r="J31" s="1764" t="s">
        <v>2087</v>
      </c>
      <c r="K31" s="195" t="s">
        <v>1053</v>
      </c>
      <c r="L31" s="391"/>
      <c r="M31" s="195" t="s">
        <v>106</v>
      </c>
      <c r="N31" s="186" t="s">
        <v>1790</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9"/>
      <c r="Q35" s="2106"/>
      <c r="R35" s="2106"/>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5" t="s">
        <v>2102</v>
      </c>
      <c r="B38" s="2138"/>
      <c r="C38" s="2138"/>
      <c r="D38" s="2138"/>
      <c r="E38" s="2138"/>
      <c r="F38" s="2106"/>
      <c r="G38" s="2106"/>
      <c r="H38" s="2107"/>
      <c r="I38" s="2154"/>
      <c r="J38" s="2081"/>
      <c r="K38" s="2081"/>
      <c r="L38" s="2081"/>
      <c r="M38" s="2081"/>
      <c r="N38" s="2081"/>
      <c r="O38" s="2081"/>
      <c r="P38" s="2078"/>
      <c r="Q38" s="2078"/>
      <c r="R38" s="2078"/>
      <c r="S38" s="2079"/>
      <c r="T38" s="2080" t="s">
        <v>2095</v>
      </c>
      <c r="U38" s="2081"/>
      <c r="V38" s="2081"/>
      <c r="W38" s="2081"/>
      <c r="X38" s="2078"/>
      <c r="Y38" s="2078"/>
      <c r="Z38" s="2078"/>
      <c r="AA38" s="2079"/>
    </row>
    <row r="39" spans="1:27" ht="12" customHeight="1" x14ac:dyDescent="0.2">
      <c r="A39" s="2158" t="s">
        <v>628</v>
      </c>
      <c r="B39" s="2159"/>
      <c r="C39" s="342"/>
      <c r="D39" s="339"/>
      <c r="E39" s="339"/>
      <c r="F39" s="349"/>
      <c r="G39" s="339"/>
      <c r="H39" s="276"/>
      <c r="I39" s="2158" t="s">
        <v>628</v>
      </c>
      <c r="J39" s="2159"/>
      <c r="K39" s="2159"/>
      <c r="L39" s="2159"/>
      <c r="M39" s="2159"/>
      <c r="N39" s="336"/>
      <c r="O39" s="342"/>
      <c r="P39" s="342"/>
      <c r="Q39" s="348"/>
      <c r="R39" s="342"/>
      <c r="S39" s="276"/>
      <c r="T39" s="342" t="s">
        <v>628</v>
      </c>
      <c r="U39" s="271"/>
      <c r="V39" s="342"/>
      <c r="W39" s="270"/>
      <c r="X39" s="348"/>
      <c r="Y39" s="200"/>
      <c r="Z39" s="200"/>
      <c r="AA39" s="201"/>
    </row>
    <row r="40" spans="1:27" ht="13.5" customHeight="1" x14ac:dyDescent="0.2">
      <c r="A40" s="2161" t="s">
        <v>2103</v>
      </c>
      <c r="B40" s="2162"/>
      <c r="C40" s="2163"/>
      <c r="D40" s="2163"/>
      <c r="E40" s="2163"/>
      <c r="F40" s="2164"/>
      <c r="G40" s="2164"/>
      <c r="H40" s="2165"/>
      <c r="I40" s="2082"/>
      <c r="J40" s="2084"/>
      <c r="K40" s="2084"/>
      <c r="L40" s="2084"/>
      <c r="M40" s="2084"/>
      <c r="N40" s="2084"/>
      <c r="O40" s="2084"/>
      <c r="P40" s="2084"/>
      <c r="Q40" s="2084"/>
      <c r="R40" s="2084"/>
      <c r="S40" s="2085"/>
      <c r="T40" s="2082" t="s">
        <v>2096</v>
      </c>
      <c r="U40" s="2083"/>
      <c r="V40" s="2084"/>
      <c r="W40" s="2084"/>
      <c r="X40" s="2084"/>
      <c r="Y40" s="2084"/>
      <c r="Z40" s="2084"/>
      <c r="AA40" s="2085"/>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8" t="s">
        <v>2104</v>
      </c>
      <c r="B42" s="2106"/>
      <c r="C42" s="2107"/>
      <c r="D42" s="2123" t="s">
        <v>2105</v>
      </c>
      <c r="E42" s="2106"/>
      <c r="F42" s="2106"/>
      <c r="G42" s="2106"/>
      <c r="H42" s="2107"/>
      <c r="I42" s="2080"/>
      <c r="J42" s="2078"/>
      <c r="K42" s="2078"/>
      <c r="L42" s="2078"/>
      <c r="M42" s="2078"/>
      <c r="N42" s="2078"/>
      <c r="O42" s="2079"/>
      <c r="P42" s="2077"/>
      <c r="Q42" s="2078"/>
      <c r="R42" s="2078"/>
      <c r="S42" s="2079"/>
      <c r="T42" s="2080" t="s">
        <v>2097</v>
      </c>
      <c r="U42" s="2078"/>
      <c r="V42" s="2078"/>
      <c r="W42" s="2079"/>
      <c r="X42" s="2077" t="s">
        <v>2098</v>
      </c>
      <c r="Y42" s="2078"/>
      <c r="Z42" s="2078"/>
      <c r="AA42" s="2079"/>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55"/>
      <c r="B44" s="2156"/>
      <c r="C44" s="2156"/>
      <c r="D44" s="2156"/>
      <c r="E44" s="2156"/>
      <c r="F44" s="2156"/>
      <c r="G44" s="2156"/>
      <c r="H44" s="2157"/>
      <c r="I44" s="2150"/>
      <c r="J44" s="2152"/>
      <c r="K44" s="2152"/>
      <c r="L44" s="2152"/>
      <c r="M44" s="2152"/>
      <c r="N44" s="2152"/>
      <c r="O44" s="2152"/>
      <c r="P44" s="2152"/>
      <c r="Q44" s="2152"/>
      <c r="R44" s="2152"/>
      <c r="S44" s="2153"/>
      <c r="T44" s="2150"/>
      <c r="U44" s="2151"/>
      <c r="V44" s="2151"/>
      <c r="W44" s="2151"/>
      <c r="X44" s="2151"/>
      <c r="Y44" s="2151"/>
      <c r="Z44" s="2152"/>
      <c r="AA44" s="2153"/>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1929</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B29" sqref="B29"/>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7" t="s">
        <v>1295</v>
      </c>
      <c r="C30" s="216" t="s">
        <v>1390</v>
      </c>
      <c r="D30" s="605" t="s">
        <v>43</v>
      </c>
      <c r="E30" s="1725" t="s">
        <v>1160</v>
      </c>
    </row>
    <row r="31" spans="1:5" x14ac:dyDescent="0.2">
      <c r="A31" s="1630" t="s">
        <v>2043</v>
      </c>
      <c r="C31" s="216" t="s">
        <v>1390</v>
      </c>
      <c r="D31" s="604"/>
      <c r="E31" s="606"/>
    </row>
    <row r="32" spans="1:5" x14ac:dyDescent="0.2">
      <c r="B32" s="604" t="s">
        <v>1296</v>
      </c>
      <c r="C32" s="216" t="s">
        <v>1390</v>
      </c>
      <c r="D32" s="605" t="s">
        <v>2044</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2045</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B100" sqref="B100:H100"/>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9" t="s">
        <v>1389</v>
      </c>
      <c r="B2" s="2170"/>
      <c r="C2" s="2170"/>
      <c r="D2" s="2170"/>
      <c r="E2" s="2170"/>
      <c r="F2" s="2170"/>
      <c r="G2" s="2170"/>
      <c r="H2" s="2170"/>
      <c r="I2" s="2170"/>
    </row>
    <row r="3" spans="1:9" s="33" customFormat="1" ht="6" customHeight="1" x14ac:dyDescent="0.2">
      <c r="A3" s="52"/>
      <c r="B3" s="52"/>
      <c r="C3" s="621"/>
      <c r="D3" s="717"/>
      <c r="E3" s="404"/>
    </row>
    <row r="4" spans="1:9" x14ac:dyDescent="0.2">
      <c r="A4" s="7"/>
      <c r="B4" s="398"/>
      <c r="C4" s="2176" t="s">
        <v>497</v>
      </c>
      <c r="D4" s="2177"/>
      <c r="E4" s="2177"/>
      <c r="F4" s="2177"/>
      <c r="G4" s="2177"/>
      <c r="H4" s="2177"/>
    </row>
    <row r="5" spans="1:9" x14ac:dyDescent="0.2">
      <c r="A5" s="7"/>
      <c r="B5" s="331"/>
      <c r="C5" s="1762"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2071" t="s">
        <v>2218</v>
      </c>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1857</v>
      </c>
    </row>
    <row r="17" spans="1:4" s="33" customFormat="1" ht="6" customHeight="1" x14ac:dyDescent="0.2">
      <c r="A17" s="30"/>
      <c r="B17" s="36"/>
      <c r="C17" s="620"/>
      <c r="D17" s="1011"/>
    </row>
    <row r="18" spans="1:4" s="33" customFormat="1" x14ac:dyDescent="0.2">
      <c r="A18" s="30"/>
      <c r="B18" s="678"/>
      <c r="C18" s="620">
        <v>7</v>
      </c>
      <c r="D18" s="290" t="s">
        <v>1856</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2070" t="s">
        <v>2218</v>
      </c>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61" t="s">
        <v>2005</v>
      </c>
    </row>
    <row r="30" spans="1:4" s="33" customFormat="1" x14ac:dyDescent="0.2">
      <c r="A30" s="30"/>
      <c r="B30" s="1759"/>
      <c r="C30" s="620"/>
      <c r="D30" s="1628" t="s">
        <v>2006</v>
      </c>
    </row>
    <row r="31" spans="1:4" s="33" customFormat="1" x14ac:dyDescent="0.2">
      <c r="A31" s="30"/>
      <c r="B31" s="1759"/>
      <c r="C31" s="620"/>
      <c r="D31" s="1760" t="s">
        <v>1855</v>
      </c>
    </row>
    <row r="32" spans="1:4" s="33" customFormat="1" ht="8.25" customHeight="1" x14ac:dyDescent="0.2">
      <c r="A32" s="30"/>
      <c r="B32" s="36"/>
      <c r="C32" s="620"/>
      <c r="D32" s="454"/>
    </row>
    <row r="33" spans="1:9" s="33" customFormat="1" x14ac:dyDescent="0.2">
      <c r="A33" s="2171" t="s">
        <v>2047</v>
      </c>
      <c r="B33" s="2172"/>
      <c r="C33" s="2172"/>
      <c r="D33" s="2172"/>
      <c r="E33" s="2173"/>
      <c r="F33" s="2173"/>
      <c r="G33" s="2173"/>
      <c r="H33" s="2173"/>
      <c r="I33" s="2173"/>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1" t="s">
        <v>358</v>
      </c>
      <c r="B45" s="2174"/>
      <c r="C45" s="2174"/>
      <c r="D45" s="2174"/>
      <c r="E45" s="2175"/>
      <c r="F45" s="2175"/>
      <c r="G45" s="2175"/>
      <c r="H45" s="2175"/>
      <c r="I45" s="2175"/>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71" t="s">
        <v>2218</v>
      </c>
      <c r="C51" s="627">
        <v>22</v>
      </c>
      <c r="D51" s="389" t="s">
        <v>1865</v>
      </c>
      <c r="E51" s="27"/>
      <c r="F51" s="1612"/>
      <c r="G51" s="1787" t="s">
        <v>1864</v>
      </c>
      <c r="H51" s="2036">
        <v>35431</v>
      </c>
      <c r="I51" s="9" t="s">
        <v>1914</v>
      </c>
    </row>
    <row r="52" spans="1:9" s="33" customFormat="1" x14ac:dyDescent="0.2">
      <c r="A52" s="30"/>
      <c r="B52" s="679"/>
      <c r="C52" s="627">
        <v>23</v>
      </c>
      <c r="D52" s="403" t="s">
        <v>1686</v>
      </c>
      <c r="E52" s="27"/>
      <c r="F52" s="1612"/>
    </row>
    <row r="53" spans="1:9" s="33" customFormat="1" x14ac:dyDescent="0.2">
      <c r="A53" s="1035"/>
      <c r="B53" s="1567"/>
      <c r="C53" s="1567"/>
      <c r="D53" s="290"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78"/>
      <c r="C55" s="2179"/>
      <c r="D55" s="2179"/>
      <c r="E55" s="2179"/>
      <c r="F55" s="2179"/>
      <c r="G55" s="2179"/>
      <c r="H55" s="2180"/>
      <c r="I55" s="3"/>
    </row>
    <row r="56" spans="1:9" s="33" customFormat="1" x14ac:dyDescent="0.2">
      <c r="A56" s="1796"/>
      <c r="B56" s="2181"/>
      <c r="C56" s="2182"/>
      <c r="D56" s="2182"/>
      <c r="E56" s="2182"/>
      <c r="F56" s="2182"/>
      <c r="G56" s="2182"/>
      <c r="H56" s="2183"/>
      <c r="I56" s="3"/>
    </row>
    <row r="57" spans="1:9" s="33" customFormat="1" x14ac:dyDescent="0.2">
      <c r="A57" s="1796"/>
      <c r="B57" s="2181"/>
      <c r="C57" s="2182"/>
      <c r="D57" s="2182"/>
      <c r="E57" s="2182"/>
      <c r="F57" s="2182"/>
      <c r="G57" s="2182"/>
      <c r="H57" s="2183"/>
      <c r="I57" s="3"/>
    </row>
    <row r="58" spans="1:9" s="33" customFormat="1" x14ac:dyDescent="0.2">
      <c r="A58" s="1796"/>
      <c r="B58" s="2181"/>
      <c r="C58" s="2182"/>
      <c r="D58" s="2182"/>
      <c r="E58" s="2182"/>
      <c r="F58" s="2182"/>
      <c r="G58" s="2182"/>
      <c r="H58" s="2183"/>
      <c r="I58" s="3"/>
    </row>
    <row r="59" spans="1:9" s="33" customFormat="1" x14ac:dyDescent="0.2">
      <c r="A59" s="1796"/>
      <c r="B59" s="2181"/>
      <c r="C59" s="2182"/>
      <c r="D59" s="2182"/>
      <c r="E59" s="2182"/>
      <c r="F59" s="2182"/>
      <c r="G59" s="2182"/>
      <c r="H59" s="2183"/>
      <c r="I59" s="3"/>
    </row>
    <row r="60" spans="1:9" s="33" customFormat="1" x14ac:dyDescent="0.2">
      <c r="A60" s="1796"/>
      <c r="B60" s="2181"/>
      <c r="C60" s="2182"/>
      <c r="D60" s="2182"/>
      <c r="E60" s="2182"/>
      <c r="F60" s="2182"/>
      <c r="G60" s="2182"/>
      <c r="H60" s="2183"/>
      <c r="I60" s="3"/>
    </row>
    <row r="61" spans="1:9" s="33" customFormat="1" x14ac:dyDescent="0.2">
      <c r="A61" s="1796"/>
      <c r="B61" s="2181"/>
      <c r="C61" s="2182"/>
      <c r="D61" s="2182"/>
      <c r="E61" s="2182"/>
      <c r="F61" s="2182"/>
      <c r="G61" s="2182"/>
      <c r="H61" s="2183"/>
      <c r="I61" s="3"/>
    </row>
    <row r="62" spans="1:9" s="33" customFormat="1" x14ac:dyDescent="0.2">
      <c r="A62" s="1796"/>
      <c r="B62" s="2181"/>
      <c r="C62" s="2182"/>
      <c r="D62" s="2182"/>
      <c r="E62" s="2182"/>
      <c r="F62" s="2182"/>
      <c r="G62" s="2182"/>
      <c r="H62" s="2183"/>
      <c r="I62" s="3"/>
    </row>
    <row r="63" spans="1:9" s="33" customFormat="1" x14ac:dyDescent="0.2">
      <c r="A63" s="1796"/>
      <c r="B63" s="2181"/>
      <c r="C63" s="2182"/>
      <c r="D63" s="2182"/>
      <c r="E63" s="2182"/>
      <c r="F63" s="2182"/>
      <c r="G63" s="2182"/>
      <c r="H63" s="2183"/>
      <c r="I63" s="3"/>
    </row>
    <row r="64" spans="1:9" s="33" customFormat="1" x14ac:dyDescent="0.2">
      <c r="A64" s="1796"/>
      <c r="B64" s="2181"/>
      <c r="C64" s="2182"/>
      <c r="D64" s="2182"/>
      <c r="E64" s="2182"/>
      <c r="F64" s="2182"/>
      <c r="G64" s="2182"/>
      <c r="H64" s="2183"/>
      <c r="I64" s="3"/>
    </row>
    <row r="65" spans="1:9" s="33" customFormat="1" ht="9" customHeight="1" x14ac:dyDescent="0.2">
      <c r="A65" s="1797"/>
      <c r="B65" s="2184"/>
      <c r="C65" s="2185"/>
      <c r="D65" s="2185"/>
      <c r="E65" s="2185"/>
      <c r="F65" s="2185"/>
      <c r="G65" s="2185"/>
      <c r="H65" s="2186"/>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71" t="s">
        <v>1639</v>
      </c>
      <c r="B68" s="2174"/>
      <c r="C68" s="2174"/>
      <c r="D68" s="2174"/>
      <c r="E68" s="2175"/>
      <c r="F68" s="2175"/>
      <c r="G68" s="2175"/>
      <c r="H68" s="2175"/>
      <c r="I68" s="2175"/>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2003</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89" t="s">
        <v>1646</v>
      </c>
      <c r="G75" s="1281" t="s">
        <v>1636</v>
      </c>
      <c r="H75" s="1603"/>
    </row>
    <row r="76" spans="1:9" s="33" customFormat="1" ht="6" customHeight="1" x14ac:dyDescent="0.2">
      <c r="A76" s="30"/>
      <c r="B76" s="1614"/>
      <c r="C76" s="627"/>
      <c r="D76" s="389"/>
      <c r="E76" s="27"/>
      <c r="F76" s="1612"/>
    </row>
    <row r="77" spans="1:9" s="33" customFormat="1" x14ac:dyDescent="0.2">
      <c r="A77" s="30"/>
      <c r="B77" s="1614"/>
      <c r="C77" s="627">
        <v>25</v>
      </c>
      <c r="D77" s="389" t="s">
        <v>1647</v>
      </c>
      <c r="E77" s="27"/>
      <c r="F77" s="1612"/>
      <c r="H77" s="157"/>
    </row>
    <row r="78" spans="1:9" s="33" customFormat="1" x14ac:dyDescent="0.2">
      <c r="A78" s="30"/>
      <c r="B78" s="1614"/>
      <c r="C78" s="627"/>
      <c r="D78" s="389" t="s">
        <v>1653</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90" t="s">
        <v>1635</v>
      </c>
      <c r="B81" s="2190"/>
      <c r="C81" s="2190"/>
      <c r="D81" s="2191"/>
      <c r="E81" s="1616" t="s">
        <v>1680</v>
      </c>
      <c r="F81" s="1616" t="s">
        <v>1681</v>
      </c>
      <c r="G81" s="1616" t="s">
        <v>1682</v>
      </c>
      <c r="H81" s="1616" t="s">
        <v>1683</v>
      </c>
      <c r="I81" s="1616" t="s">
        <v>1684</v>
      </c>
      <c r="J81" s="1617" t="s">
        <v>163</v>
      </c>
    </row>
    <row r="82" spans="1:10" s="33" customFormat="1" ht="13.5" customHeight="1" thickTop="1" x14ac:dyDescent="0.2">
      <c r="A82" s="1783" t="s">
        <v>1836</v>
      </c>
      <c r="B82" s="1784"/>
      <c r="C82" s="1785"/>
      <c r="D82" s="1786"/>
      <c r="E82" s="1730"/>
      <c r="F82" s="1730"/>
      <c r="G82" s="1730"/>
      <c r="H82" s="1730"/>
      <c r="I82" s="1730"/>
      <c r="J82" s="1727"/>
    </row>
    <row r="83" spans="1:10" s="33" customFormat="1" ht="13.5" customHeight="1" x14ac:dyDescent="0.2">
      <c r="A83" s="1766" t="s">
        <v>1862</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1863</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1685</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87" t="s">
        <v>2282</v>
      </c>
      <c r="C100" s="2188"/>
      <c r="D100" s="2188"/>
      <c r="E100" s="2188"/>
      <c r="F100" s="2188"/>
      <c r="G100" s="2188"/>
      <c r="H100" s="2189"/>
      <c r="I100" s="1538"/>
    </row>
    <row r="101" spans="1:9" s="33" customFormat="1" ht="11.25" customHeight="1" x14ac:dyDescent="0.2">
      <c r="A101" s="1581"/>
      <c r="B101" s="2166" t="s">
        <v>2280</v>
      </c>
      <c r="C101" s="2167"/>
      <c r="D101" s="2167"/>
      <c r="E101" s="2167"/>
      <c r="F101" s="2167"/>
      <c r="G101" s="2167"/>
      <c r="H101" s="2168"/>
      <c r="I101" s="1538"/>
    </row>
    <row r="102" spans="1:9" s="33" customFormat="1" ht="11.25" customHeight="1" x14ac:dyDescent="0.2">
      <c r="A102" s="1581"/>
      <c r="B102" s="2166"/>
      <c r="C102" s="2167"/>
      <c r="D102" s="2167"/>
      <c r="E102" s="2167"/>
      <c r="F102" s="2167"/>
      <c r="G102" s="2167"/>
      <c r="H102" s="2168"/>
      <c r="I102" s="1538"/>
    </row>
    <row r="103" spans="1:9" s="33" customFormat="1" x14ac:dyDescent="0.2">
      <c r="A103" s="1581"/>
      <c r="B103" s="2166"/>
      <c r="C103" s="2167"/>
      <c r="D103" s="2167"/>
      <c r="E103" s="2167"/>
      <c r="F103" s="2167"/>
      <c r="G103" s="2167"/>
      <c r="H103" s="2168"/>
      <c r="I103" s="1538"/>
    </row>
    <row r="104" spans="1:9" s="33" customFormat="1" ht="11.25" customHeight="1" x14ac:dyDescent="0.2">
      <c r="A104" s="1581"/>
      <c r="B104" s="2166"/>
      <c r="C104" s="2167"/>
      <c r="D104" s="2167"/>
      <c r="E104" s="2167"/>
      <c r="F104" s="2167"/>
      <c r="G104" s="2167"/>
      <c r="H104" s="2168"/>
      <c r="I104" s="1538"/>
    </row>
    <row r="105" spans="1:9" s="33" customFormat="1" ht="11.25" customHeight="1" x14ac:dyDescent="0.2">
      <c r="A105" s="1581"/>
      <c r="B105" s="2166"/>
      <c r="C105" s="2167"/>
      <c r="D105" s="2167"/>
      <c r="E105" s="2167"/>
      <c r="F105" s="2167"/>
      <c r="G105" s="2167"/>
      <c r="H105" s="2168"/>
      <c r="I105" s="1538"/>
    </row>
    <row r="106" spans="1:9" s="33" customFormat="1" ht="11.25" customHeight="1" x14ac:dyDescent="0.2">
      <c r="A106" s="1581"/>
      <c r="B106" s="2166"/>
      <c r="C106" s="2167"/>
      <c r="D106" s="2167"/>
      <c r="E106" s="2167"/>
      <c r="F106" s="2167"/>
      <c r="G106" s="2167"/>
      <c r="H106" s="2168"/>
      <c r="I106" s="1538"/>
    </row>
    <row r="107" spans="1:9" s="33" customFormat="1" ht="11.25" customHeight="1" x14ac:dyDescent="0.2">
      <c r="A107" s="1581"/>
      <c r="B107" s="2166"/>
      <c r="C107" s="2167"/>
      <c r="D107" s="2167"/>
      <c r="E107" s="2167"/>
      <c r="F107" s="2167"/>
      <c r="G107" s="2167"/>
      <c r="H107" s="2168"/>
      <c r="I107" s="1576"/>
    </row>
    <row r="108" spans="1:9" s="33" customFormat="1" ht="11.25" customHeight="1" x14ac:dyDescent="0.2">
      <c r="A108" s="1581"/>
      <c r="B108" s="2166"/>
      <c r="C108" s="2167"/>
      <c r="D108" s="2167"/>
      <c r="E108" s="2167"/>
      <c r="F108" s="2167"/>
      <c r="G108" s="2167"/>
      <c r="H108" s="2168"/>
      <c r="I108" s="1538"/>
    </row>
    <row r="109" spans="1:9" s="33" customFormat="1" ht="11.25" customHeight="1" x14ac:dyDescent="0.2">
      <c r="A109" s="1581"/>
      <c r="B109" s="2166"/>
      <c r="C109" s="2167"/>
      <c r="D109" s="2167"/>
      <c r="E109" s="2167"/>
      <c r="F109" s="2167"/>
      <c r="G109" s="2167"/>
      <c r="H109" s="2168"/>
      <c r="I109" s="1538"/>
    </row>
    <row r="110" spans="1:9" s="33" customFormat="1" ht="11.25" customHeight="1" x14ac:dyDescent="0.2">
      <c r="A110" s="1581"/>
      <c r="B110" s="2192"/>
      <c r="C110" s="2193"/>
      <c r="D110" s="2193"/>
      <c r="E110" s="2193"/>
      <c r="F110" s="2193"/>
      <c r="G110" s="2193"/>
      <c r="H110" s="2194"/>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95" t="s">
        <v>2281</v>
      </c>
      <c r="D112" s="2195"/>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96" t="s">
        <v>1648</v>
      </c>
      <c r="D115" s="2197"/>
      <c r="E115" s="2198"/>
      <c r="F115" s="2198"/>
      <c r="G115" s="2198"/>
      <c r="H115" s="2198"/>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9" t="s">
        <v>452</v>
      </c>
      <c r="B1" s="2199"/>
      <c r="C1" s="2199"/>
      <c r="D1" s="2199"/>
      <c r="E1" s="2199"/>
      <c r="F1" s="2199"/>
      <c r="G1" s="2199"/>
      <c r="H1" s="2199"/>
      <c r="I1" s="2199"/>
      <c r="J1" s="2199"/>
      <c r="K1" s="2199"/>
      <c r="L1" s="2199"/>
      <c r="M1" s="2199"/>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1930</v>
      </c>
      <c r="E7" s="93"/>
      <c r="F7" s="171" t="s">
        <v>312</v>
      </c>
      <c r="G7" s="93"/>
      <c r="H7" s="93"/>
      <c r="I7" s="93"/>
      <c r="J7" s="218">
        <v>296127379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3.0404E-2</v>
      </c>
      <c r="E10" s="100" t="s">
        <v>1186</v>
      </c>
      <c r="F10" s="472">
        <v>6.6290000000000003E-3</v>
      </c>
      <c r="G10" s="100" t="s">
        <v>1186</v>
      </c>
      <c r="H10" s="472">
        <v>2.6059999999999998E-3</v>
      </c>
      <c r="I10" s="100" t="s">
        <v>1187</v>
      </c>
      <c r="J10" s="473">
        <f>ROUND(D10+F10+H10,5)</f>
        <v>3.9640000000000002E-2</v>
      </c>
      <c r="K10" s="93"/>
      <c r="L10" s="472">
        <v>1.7E-5</v>
      </c>
      <c r="M10" s="93"/>
    </row>
    <row r="11" spans="1:14" ht="15" customHeight="1" x14ac:dyDescent="0.2">
      <c r="B11" s="93"/>
      <c r="C11" s="93"/>
      <c r="D11" s="2209" t="str">
        <f>IF(SUM(J10)&lt;=0.0999999,"","Enter the Tax Rates by moving the decimal two places to the left.")</f>
        <v/>
      </c>
      <c r="E11" s="2210"/>
      <c r="F11" s="2210"/>
      <c r="G11" s="2210"/>
      <c r="H11" s="2210"/>
      <c r="I11" s="2210"/>
      <c r="J11" s="2210"/>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59727516</v>
      </c>
      <c r="E16" s="100"/>
      <c r="F16" s="82">
        <f>SUM('Acct Summary 7-8'!C17,'Acct Summary 7-8'!D17,'Acct Summary 7-8'!F17)</f>
        <v>58780025</v>
      </c>
      <c r="G16" s="100"/>
      <c r="H16" s="82">
        <f>SUM(D16-F16)</f>
        <v>947491</v>
      </c>
      <c r="I16" s="93"/>
      <c r="J16" s="82">
        <f>SUM('Acct Summary 7-8'!C81,'Acct Summary 7-8'!D81,'Acct Summary 7-8'!F81,'Acct Summary 7-8'!I81)</f>
        <v>8366716</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10538400</v>
      </c>
      <c r="E24" s="100" t="s">
        <v>1187</v>
      </c>
      <c r="F24" s="217">
        <f>SUM(D22,F22,H22,J22,L22, D24)</f>
        <v>10538400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40865578.302000001</v>
      </c>
      <c r="I31" s="332"/>
      <c r="J31" s="93"/>
      <c r="K31" s="93"/>
      <c r="L31" s="93"/>
      <c r="M31" s="93"/>
    </row>
    <row r="32" spans="1:13" ht="13.35" customHeight="1" x14ac:dyDescent="0.2">
      <c r="B32" s="2048" t="s">
        <v>2087</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10665989</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0"/>
      <c r="C54" s="2201"/>
      <c r="D54" s="2201"/>
      <c r="E54" s="2201"/>
      <c r="F54" s="2201"/>
      <c r="G54" s="2201"/>
      <c r="H54" s="2201"/>
      <c r="I54" s="2201"/>
      <c r="J54" s="2201"/>
      <c r="K54" s="2201"/>
      <c r="L54" s="2202"/>
      <c r="M54" s="95"/>
    </row>
    <row r="55" spans="1:13" ht="12.75" customHeight="1" x14ac:dyDescent="0.2">
      <c r="B55" s="2203"/>
      <c r="C55" s="2204"/>
      <c r="D55" s="2204"/>
      <c r="E55" s="2204"/>
      <c r="F55" s="2204"/>
      <c r="G55" s="2204"/>
      <c r="H55" s="2204"/>
      <c r="I55" s="2204"/>
      <c r="J55" s="2204"/>
      <c r="K55" s="2204"/>
      <c r="L55" s="2205"/>
      <c r="M55" s="95"/>
    </row>
    <row r="56" spans="1:13" ht="12.75" customHeight="1" x14ac:dyDescent="0.2">
      <c r="B56" s="2203"/>
      <c r="C56" s="2204"/>
      <c r="D56" s="2204"/>
      <c r="E56" s="2204"/>
      <c r="F56" s="2204"/>
      <c r="G56" s="2204"/>
      <c r="H56" s="2204"/>
      <c r="I56" s="2204"/>
      <c r="J56" s="2204"/>
      <c r="K56" s="2204"/>
      <c r="L56" s="2205"/>
      <c r="M56" s="93"/>
    </row>
    <row r="57" spans="1:13" ht="12.75" customHeight="1" x14ac:dyDescent="0.2">
      <c r="B57" s="2203"/>
      <c r="C57" s="2204"/>
      <c r="D57" s="2204"/>
      <c r="E57" s="2204"/>
      <c r="F57" s="2204"/>
      <c r="G57" s="2204"/>
      <c r="H57" s="2204"/>
      <c r="I57" s="2204"/>
      <c r="J57" s="2204"/>
      <c r="K57" s="2204"/>
      <c r="L57" s="2205"/>
      <c r="M57" s="93"/>
    </row>
    <row r="58" spans="1:13" x14ac:dyDescent="0.2">
      <c r="B58" s="2206"/>
      <c r="C58" s="2207"/>
      <c r="D58" s="2207"/>
      <c r="E58" s="2207"/>
      <c r="F58" s="2207"/>
      <c r="G58" s="2207"/>
      <c r="H58" s="2207"/>
      <c r="I58" s="2207"/>
      <c r="J58" s="2207"/>
      <c r="K58" s="2207"/>
      <c r="L58" s="220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1"/>
      <c r="D61" s="2212"/>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F42" sqref="F4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4"/>
      <c r="B1" s="2215"/>
      <c r="C1" s="2215"/>
      <c r="D1" s="55"/>
      <c r="E1" s="55"/>
      <c r="F1" s="55"/>
      <c r="G1" s="55"/>
      <c r="H1" s="55"/>
      <c r="I1" s="55"/>
      <c r="J1" s="55"/>
      <c r="K1" s="55"/>
      <c r="L1" s="55"/>
      <c r="M1" s="55"/>
      <c r="N1" s="55"/>
      <c r="O1" s="2214"/>
      <c r="P1" s="2215"/>
      <c r="Q1" s="2215"/>
    </row>
    <row r="2" spans="1:18" ht="15" x14ac:dyDescent="0.2">
      <c r="A2" s="2218" t="s">
        <v>655</v>
      </c>
      <c r="B2" s="2218"/>
      <c r="C2" s="2218"/>
      <c r="D2" s="2218"/>
      <c r="E2" s="2218"/>
      <c r="F2" s="2218"/>
      <c r="G2" s="2218"/>
      <c r="H2" s="2218"/>
      <c r="I2" s="2218"/>
      <c r="J2" s="2218"/>
      <c r="K2" s="2218"/>
      <c r="L2" s="2218"/>
      <c r="M2" s="2218"/>
      <c r="N2" s="2218"/>
      <c r="O2" s="2218"/>
      <c r="P2" s="2218"/>
      <c r="Q2" s="2218"/>
      <c r="R2" s="2218"/>
    </row>
    <row r="3" spans="1:18" ht="12.75" x14ac:dyDescent="0.2">
      <c r="A3" s="2219" t="s">
        <v>1769</v>
      </c>
      <c r="B3" s="2219"/>
      <c r="C3" s="2219"/>
      <c r="D3" s="2219"/>
      <c r="E3" s="2219"/>
      <c r="F3" s="2219"/>
      <c r="G3" s="2219"/>
      <c r="H3" s="2219"/>
      <c r="I3" s="2219"/>
      <c r="J3" s="2219"/>
      <c r="K3" s="2219"/>
      <c r="L3" s="2219"/>
      <c r="M3" s="2219"/>
      <c r="N3" s="2219"/>
      <c r="O3" s="2219"/>
      <c r="P3" s="2219"/>
      <c r="Q3" s="2219"/>
      <c r="R3" s="2219"/>
    </row>
    <row r="4" spans="1:18" ht="12.75" x14ac:dyDescent="0.2">
      <c r="A4" s="2220" t="s">
        <v>1340</v>
      </c>
      <c r="B4" s="2220"/>
      <c r="C4" s="2220"/>
      <c r="D4" s="2220"/>
      <c r="E4" s="2220"/>
      <c r="F4" s="2220"/>
      <c r="G4" s="2220"/>
      <c r="H4" s="2220"/>
      <c r="I4" s="2220"/>
      <c r="J4" s="2220"/>
      <c r="K4" s="2220"/>
      <c r="L4" s="2220"/>
      <c r="M4" s="2220"/>
      <c r="N4" s="2220"/>
      <c r="O4" s="2220"/>
      <c r="P4" s="2220"/>
      <c r="Q4" s="2220"/>
      <c r="R4" s="222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Kankakee SD 111</v>
      </c>
      <c r="E7" s="136"/>
      <c r="G7" s="137"/>
      <c r="H7" s="138"/>
      <c r="I7" s="138"/>
      <c r="J7" s="138"/>
      <c r="K7" s="138"/>
      <c r="L7"/>
      <c r="M7"/>
      <c r="N7"/>
      <c r="O7"/>
      <c r="P7"/>
    </row>
    <row r="8" spans="1:18" ht="12.75" x14ac:dyDescent="0.2">
      <c r="A8"/>
      <c r="B8"/>
      <c r="C8" s="134" t="s">
        <v>1341</v>
      </c>
      <c r="D8" s="139">
        <f>COVER!A13</f>
        <v>32046111025</v>
      </c>
      <c r="E8" s="140"/>
      <c r="G8"/>
      <c r="H8"/>
      <c r="I8"/>
      <c r="J8"/>
      <c r="K8"/>
      <c r="L8"/>
      <c r="M8"/>
      <c r="N8"/>
      <c r="O8"/>
      <c r="P8"/>
    </row>
    <row r="9" spans="1:18" ht="12.75" x14ac:dyDescent="0.2">
      <c r="A9"/>
      <c r="B9"/>
      <c r="C9" s="134" t="s">
        <v>829</v>
      </c>
      <c r="D9" s="334" t="str">
        <f>COVER!A15</f>
        <v>Kankakee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3</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8366716</v>
      </c>
      <c r="I12" s="1162"/>
      <c r="J12" s="1162"/>
      <c r="K12" s="1163">
        <f>TRUNC((H12/H13*100000),5)/100000</f>
        <v>0.14037908939999999</v>
      </c>
      <c r="L12" s="1164"/>
      <c r="M12" s="102" t="s">
        <v>1364</v>
      </c>
      <c r="N12" s="102"/>
      <c r="O12" s="1165">
        <v>0.35</v>
      </c>
      <c r="P12" s="154"/>
      <c r="Q12" s="154"/>
    </row>
    <row r="13" spans="1:18" s="156" customFormat="1" ht="11.25" x14ac:dyDescent="0.2">
      <c r="A13" s="154"/>
      <c r="B13" s="1159"/>
      <c r="C13" s="2216" t="s">
        <v>1640</v>
      </c>
      <c r="D13" s="2217"/>
      <c r="E13" s="154"/>
      <c r="F13" s="326" t="s">
        <v>930</v>
      </c>
      <c r="G13" s="1160"/>
      <c r="H13" s="1161">
        <f>SUM('Acct Summary 7-8'!C8+'Acct Summary 7-8'!D8+'Acct Summary 7-8'!F8+'Acct Summary 7-8'!I8)+H14</f>
        <v>59600871</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1738</v>
      </c>
      <c r="D14" s="1156"/>
      <c r="E14" s="154"/>
      <c r="F14" s="326" t="s">
        <v>932</v>
      </c>
      <c r="G14" s="1160"/>
      <c r="H14" s="1161">
        <f>-SUM('Acct Summary 7-8'!C54:D56,'Acct Summary 7-8'!C58:D60,'Acct Summary 7-8'!C62:D64,'Acct Summary 7-8'!C66:D68,'Acct Summary 7-8'!C70:D72,'Acct Summary 7-8'!C74:D74)</f>
        <v>-126645</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58780025</v>
      </c>
      <c r="I17" s="1162"/>
      <c r="J17" s="1168"/>
      <c r="K17" s="1163">
        <f>TRUNC((H17/H18*100000),5)/100000</f>
        <v>0.98622761729999997</v>
      </c>
      <c r="L17" s="1164"/>
      <c r="M17" s="1124" t="s">
        <v>1392</v>
      </c>
      <c r="O17" s="1169" t="str">
        <f>IF(AND(O16="2", J20 &gt; 2),"1",IF(AND(O16 = "1", J20 &gt; 2),"2",IF(AND(O16="1", J20 &gt;1),"1","0")))</f>
        <v>0</v>
      </c>
      <c r="P17" s="154"/>
    </row>
    <row r="18" spans="1:18" s="156" customFormat="1" ht="11.25" x14ac:dyDescent="0.2">
      <c r="A18" s="154"/>
      <c r="B18" s="1159"/>
      <c r="C18" s="2216" t="s">
        <v>1632</v>
      </c>
      <c r="D18" s="2217"/>
      <c r="E18" s="154"/>
      <c r="F18" s="1147" t="s">
        <v>931</v>
      </c>
      <c r="G18" s="1160"/>
      <c r="H18" s="1161">
        <f>SUM('Acct Summary 7-8'!C8+'Acct Summary 7-8'!D8+'Acct Summary 7-8'!F8+'Acct Summary 7-8'!I8)+H19</f>
        <v>59600871</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-126645</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9"/>
      <c r="C24" s="2213" t="s">
        <v>1768</v>
      </c>
      <c r="D24" s="2213"/>
      <c r="E24" s="154"/>
      <c r="F24" s="154" t="s">
        <v>524</v>
      </c>
      <c r="G24" s="1160"/>
      <c r="H24" s="1161">
        <f>SUM('Assets-Liab 5-6'!C4+'Assets-Liab 5-6'!D4+'Assets-Liab 5-6'!F4+'Assets-Liab 5-6'!I4+'Assets-Liab 5-6'!C5+'Assets-Liab 5-6'!D5+'Assets-Liab 5-6'!F5+'Assets-Liab 5-6'!I5)</f>
        <v>8676838</v>
      </c>
      <c r="I24" s="684"/>
      <c r="J24" s="684"/>
      <c r="K24" s="1172">
        <f>TRUNC(((H24/H25*100000)/100000),2)</f>
        <v>53.14</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163277.84722</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9977715.9080299996</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9"/>
      <c r="C32" s="154" t="s">
        <v>1013</v>
      </c>
      <c r="D32" s="154"/>
      <c r="E32" s="154"/>
      <c r="F32" s="154"/>
      <c r="G32" s="1160"/>
      <c r="H32" s="1161">
        <f>'FP Info 3'!H37</f>
        <v>10665989</v>
      </c>
      <c r="I32" s="1170"/>
      <c r="J32" s="1170"/>
      <c r="K32" s="1172">
        <f>TRUNC(100-((((H32/H33*100))*100)/100),2)</f>
        <v>73.89</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40865578.302000001</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3.3499999999999996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2004</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1996</v>
      </c>
      <c r="I40" s="156"/>
      <c r="J40" s="156"/>
      <c r="K40" s="1015"/>
      <c r="L40" s="156"/>
      <c r="M40" s="156"/>
      <c r="N40" s="156"/>
      <c r="O40" s="154"/>
      <c r="P40" s="32"/>
      <c r="Q40" s="32"/>
    </row>
    <row r="41" spans="1:17" x14ac:dyDescent="0.2">
      <c r="G41" s="1017"/>
      <c r="H41" s="154" t="s">
        <v>1997</v>
      </c>
      <c r="M41" s="32"/>
      <c r="O41" s="32"/>
      <c r="P41" s="32"/>
      <c r="Q41" s="32"/>
    </row>
    <row r="42" spans="1:17" x14ac:dyDescent="0.2">
      <c r="A42" s="34" t="s">
        <v>1998</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10" activePane="bottomLeft" state="frozen"/>
      <selection activeCell="A2" sqref="A2"/>
      <selection pane="bottomLeft" activeCell="L13" sqref="L1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1" t="s">
        <v>1969</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2"/>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1622433</v>
      </c>
      <c r="D4" s="412">
        <v>162623</v>
      </c>
      <c r="E4" s="412">
        <v>228831</v>
      </c>
      <c r="F4" s="412">
        <v>1810530</v>
      </c>
      <c r="G4" s="412">
        <v>690067</v>
      </c>
      <c r="H4" s="412">
        <v>12611635</v>
      </c>
      <c r="I4" s="412">
        <v>5081252</v>
      </c>
      <c r="J4" s="436">
        <v>733393</v>
      </c>
      <c r="K4" s="412">
        <v>244625</v>
      </c>
      <c r="L4" s="412">
        <v>456893</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v>32454</v>
      </c>
      <c r="G7" s="436">
        <v>288176</v>
      </c>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1622433</v>
      </c>
      <c r="D13" s="689">
        <f t="shared" ref="D13:L13" si="0">SUM(D4:D12)</f>
        <v>162623</v>
      </c>
      <c r="E13" s="689">
        <f t="shared" si="0"/>
        <v>228831</v>
      </c>
      <c r="F13" s="689">
        <f t="shared" si="0"/>
        <v>1842984</v>
      </c>
      <c r="G13" s="689">
        <f t="shared" si="0"/>
        <v>978243</v>
      </c>
      <c r="H13" s="689">
        <f t="shared" si="0"/>
        <v>12611635</v>
      </c>
      <c r="I13" s="689">
        <f t="shared" si="0"/>
        <v>5081252</v>
      </c>
      <c r="J13" s="689">
        <f t="shared" si="0"/>
        <v>733393</v>
      </c>
      <c r="K13" s="689">
        <f t="shared" si="0"/>
        <v>244625</v>
      </c>
      <c r="L13" s="689">
        <f t="shared" si="0"/>
        <v>456893</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c r="N16" s="719"/>
    </row>
    <row r="17" spans="1:14" s="704" customFormat="1" ht="12.75" customHeight="1" x14ac:dyDescent="0.2">
      <c r="A17" s="718" t="s">
        <v>1753</v>
      </c>
      <c r="B17" s="542">
        <v>230</v>
      </c>
      <c r="C17" s="507"/>
      <c r="D17" s="507"/>
      <c r="E17" s="507"/>
      <c r="F17" s="507"/>
      <c r="G17" s="507"/>
      <c r="H17" s="507"/>
      <c r="I17" s="507"/>
      <c r="J17" s="507"/>
      <c r="K17" s="507"/>
      <c r="L17" s="507"/>
      <c r="M17" s="436"/>
      <c r="N17" s="719"/>
    </row>
    <row r="18" spans="1:14" s="704" customFormat="1" ht="12.75" customHeight="1" x14ac:dyDescent="0.2">
      <c r="A18" s="718" t="s">
        <v>1754</v>
      </c>
      <c r="B18" s="542">
        <v>240</v>
      </c>
      <c r="C18" s="507"/>
      <c r="D18" s="507"/>
      <c r="E18" s="507"/>
      <c r="F18" s="507"/>
      <c r="G18" s="507"/>
      <c r="H18" s="507"/>
      <c r="I18" s="507"/>
      <c r="J18" s="507"/>
      <c r="K18" s="507"/>
      <c r="L18" s="507"/>
      <c r="M18" s="436"/>
      <c r="N18" s="719"/>
    </row>
    <row r="19" spans="1:14" s="704" customFormat="1" ht="12.75" customHeight="1" x14ac:dyDescent="0.2">
      <c r="A19" s="718" t="s">
        <v>1755</v>
      </c>
      <c r="B19" s="542">
        <v>250</v>
      </c>
      <c r="C19" s="507"/>
      <c r="D19" s="507"/>
      <c r="E19" s="507"/>
      <c r="F19" s="507"/>
      <c r="G19" s="507"/>
      <c r="H19" s="507"/>
      <c r="I19" s="507"/>
      <c r="J19" s="507"/>
      <c r="K19" s="507"/>
      <c r="L19" s="507"/>
      <c r="M19" s="436"/>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f>+E13</f>
        <v>228831</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10437158</v>
      </c>
    </row>
    <row r="23" spans="1:14" ht="13.5" customHeight="1" thickBot="1" x14ac:dyDescent="0.25">
      <c r="A23" s="464" t="s">
        <v>748</v>
      </c>
      <c r="B23" s="724"/>
      <c r="C23" s="433"/>
      <c r="D23" s="433"/>
      <c r="E23" s="433"/>
      <c r="F23" s="433"/>
      <c r="G23" s="433"/>
      <c r="H23" s="433"/>
      <c r="I23" s="433"/>
      <c r="J23" s="433"/>
      <c r="K23" s="433"/>
      <c r="L23" s="433"/>
      <c r="M23" s="693">
        <f>SUM(M15:M22)</f>
        <v>0</v>
      </c>
      <c r="N23" s="693">
        <f>SUM(N21:N22)</f>
        <v>10665989</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v>320630</v>
      </c>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v>22269</v>
      </c>
      <c r="D27" s="436">
        <v>-350</v>
      </c>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-74</v>
      </c>
      <c r="D31" s="436">
        <v>101</v>
      </c>
      <c r="E31" s="436"/>
      <c r="F31" s="412"/>
      <c r="G31" s="436">
        <v>271</v>
      </c>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456893</v>
      </c>
      <c r="M33" s="433"/>
      <c r="N33" s="482"/>
    </row>
    <row r="34" spans="1:14" ht="13.5" customHeight="1" thickBot="1" x14ac:dyDescent="0.25">
      <c r="A34" s="1076" t="s">
        <v>759</v>
      </c>
      <c r="B34" s="725"/>
      <c r="C34" s="1099">
        <f>SUM(C25:C33)</f>
        <v>342825</v>
      </c>
      <c r="D34" s="1099">
        <f t="shared" ref="D34:K34" si="1">SUM(D25:D33)</f>
        <v>-249</v>
      </c>
      <c r="E34" s="1099">
        <f t="shared" si="1"/>
        <v>0</v>
      </c>
      <c r="F34" s="1099">
        <f t="shared" si="1"/>
        <v>0</v>
      </c>
      <c r="G34" s="1099">
        <f t="shared" si="1"/>
        <v>271</v>
      </c>
      <c r="H34" s="1099">
        <f t="shared" si="1"/>
        <v>0</v>
      </c>
      <c r="I34" s="1099">
        <f t="shared" si="1"/>
        <v>0</v>
      </c>
      <c r="J34" s="1099">
        <f t="shared" si="1"/>
        <v>0</v>
      </c>
      <c r="K34" s="1099">
        <f t="shared" si="1"/>
        <v>0</v>
      </c>
      <c r="L34" s="1059">
        <f>SUM(L33)</f>
        <v>456893</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10665989</v>
      </c>
    </row>
    <row r="37" spans="1:14" ht="13.5" thickBot="1" x14ac:dyDescent="0.25">
      <c r="A37" s="464" t="s">
        <v>758</v>
      </c>
      <c r="B37" s="724"/>
      <c r="C37" s="507"/>
      <c r="D37" s="507"/>
      <c r="E37" s="507"/>
      <c r="F37" s="507"/>
      <c r="G37" s="507"/>
      <c r="H37" s="507"/>
      <c r="I37" s="507"/>
      <c r="J37" s="507"/>
      <c r="K37" s="507"/>
      <c r="L37" s="514"/>
      <c r="M37" s="433"/>
      <c r="N37" s="693">
        <f>SUM(N36:N36)</f>
        <v>10665989</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f>+'Acct Summary 7-8'!C81</f>
        <v>1279608</v>
      </c>
      <c r="D39" s="727">
        <f>+'Acct Summary 7-8'!D81</f>
        <v>162872</v>
      </c>
      <c r="E39" s="727">
        <f>+'Acct Summary 7-8'!E81</f>
        <v>228831</v>
      </c>
      <c r="F39" s="727">
        <f>+'Acct Summary 7-8'!F81</f>
        <v>1842984</v>
      </c>
      <c r="G39" s="727">
        <f>+'Acct Summary 7-8'!G81</f>
        <v>977972</v>
      </c>
      <c r="H39" s="727">
        <f>+'Acct Summary 7-8'!H81</f>
        <v>12611635</v>
      </c>
      <c r="I39" s="727">
        <f>+'Acct Summary 7-8'!I81</f>
        <v>5081252</v>
      </c>
      <c r="J39" s="726">
        <f>+'Acct Summary 7-8'!J81</f>
        <v>733393</v>
      </c>
      <c r="K39" s="727">
        <f>+'Acct Summary 7-8'!K81</f>
        <v>244625</v>
      </c>
      <c r="L39" s="727"/>
      <c r="M39" s="694"/>
      <c r="N39" s="694"/>
    </row>
    <row r="40" spans="1:14" customFormat="1" ht="13.5" customHeight="1" x14ac:dyDescent="0.2">
      <c r="A40" s="721" t="s">
        <v>155</v>
      </c>
      <c r="B40" s="722"/>
      <c r="C40" s="723"/>
      <c r="D40" s="723"/>
      <c r="E40" s="723"/>
      <c r="F40" s="723"/>
      <c r="G40" s="723"/>
      <c r="H40" s="723"/>
      <c r="I40" s="723"/>
      <c r="J40" s="723"/>
      <c r="K40" s="723"/>
      <c r="L40" s="723"/>
      <c r="M40" s="726"/>
      <c r="N40" s="694"/>
    </row>
    <row r="41" spans="1:14" ht="13.5" customHeight="1" thickBot="1" x14ac:dyDescent="0.25">
      <c r="A41" s="464" t="s">
        <v>760</v>
      </c>
      <c r="B41" s="455"/>
      <c r="C41" s="485">
        <f>(SUM(C34,C37,C38,C39))</f>
        <v>1622433</v>
      </c>
      <c r="D41" s="485">
        <f t="shared" ref="D41:L41" si="2">SUM(D34,D37,D38:D39)</f>
        <v>162623</v>
      </c>
      <c r="E41" s="485">
        <f t="shared" si="2"/>
        <v>228831</v>
      </c>
      <c r="F41" s="485">
        <f t="shared" si="2"/>
        <v>1842984</v>
      </c>
      <c r="G41" s="485">
        <f t="shared" si="2"/>
        <v>978243</v>
      </c>
      <c r="H41" s="485">
        <f t="shared" si="2"/>
        <v>12611635</v>
      </c>
      <c r="I41" s="485">
        <f t="shared" si="2"/>
        <v>5081252</v>
      </c>
      <c r="J41" s="485">
        <f t="shared" si="2"/>
        <v>733393</v>
      </c>
      <c r="K41" s="485">
        <f t="shared" si="2"/>
        <v>244625</v>
      </c>
      <c r="L41" s="485">
        <f t="shared" si="2"/>
        <v>456893</v>
      </c>
      <c r="M41" s="485">
        <f>SUM(M40)</f>
        <v>0</v>
      </c>
      <c r="N41" s="485">
        <f>SUM(N37)</f>
        <v>10665989</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28" activePane="bottomLeft" state="frozenSplit"/>
      <selection pane="bottomLeft" activeCell="I33" sqref="I3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5" t="s">
        <v>1992</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1988</v>
      </c>
      <c r="B4" s="292">
        <v>1000</v>
      </c>
      <c r="C4" s="695">
        <f>'Revenues 9-14'!C109</f>
        <v>11091824</v>
      </c>
      <c r="D4" s="695">
        <f>'Revenues 9-14'!D109</f>
        <v>2547563</v>
      </c>
      <c r="E4" s="695">
        <f>'Revenues 9-14'!E109</f>
        <v>2960018</v>
      </c>
      <c r="F4" s="695">
        <f>'Revenues 9-14'!F109</f>
        <v>1379463</v>
      </c>
      <c r="G4" s="695">
        <f>'Revenues 9-14'!G109</f>
        <v>1755658</v>
      </c>
      <c r="H4" s="695">
        <f>'Revenues 9-14'!H109</f>
        <v>485</v>
      </c>
      <c r="I4" s="695">
        <f>'Revenues 9-14'!I109</f>
        <v>18883</v>
      </c>
      <c r="J4" s="695">
        <f>'Revenues 9-14'!J109</f>
        <v>1300934</v>
      </c>
      <c r="K4" s="695">
        <f>'Revenues 9-14'!K109</f>
        <v>33510</v>
      </c>
      <c r="L4" s="39"/>
    </row>
    <row r="5" spans="1:13" ht="22.5" x14ac:dyDescent="0.2">
      <c r="A5" s="733" t="s">
        <v>1989</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1990</v>
      </c>
      <c r="B6" s="293">
        <v>3000</v>
      </c>
      <c r="C6" s="696">
        <f>'Revenues 9-14'!C173</f>
        <v>29279786</v>
      </c>
      <c r="D6" s="696">
        <f>'Revenues 9-14'!D173</f>
        <v>2438852</v>
      </c>
      <c r="E6" s="696">
        <f>'Revenues 9-14'!E173</f>
        <v>200000</v>
      </c>
      <c r="F6" s="696">
        <f>'Revenues 9-14'!F173</f>
        <v>1815311</v>
      </c>
      <c r="G6" s="696">
        <f>'Revenues 9-14'!G173</f>
        <v>220202</v>
      </c>
      <c r="H6" s="696">
        <f>'Revenues 9-14'!H173</f>
        <v>0</v>
      </c>
      <c r="I6" s="696">
        <f>'Revenues 9-14'!I173</f>
        <v>0</v>
      </c>
      <c r="J6" s="696">
        <f>'Revenues 9-14'!J173</f>
        <v>0</v>
      </c>
      <c r="K6" s="696">
        <f>'Revenues 9-14'!K173</f>
        <v>0</v>
      </c>
      <c r="L6" s="39"/>
      <c r="M6" s="222"/>
    </row>
    <row r="7" spans="1:13" x14ac:dyDescent="0.2">
      <c r="A7" s="734" t="s">
        <v>1991</v>
      </c>
      <c r="B7" s="293">
        <v>4000</v>
      </c>
      <c r="C7" s="696">
        <f>'Revenues 9-14'!C274</f>
        <v>11118776</v>
      </c>
      <c r="D7" s="696">
        <f>'Revenues 9-14'!D274</f>
        <v>0</v>
      </c>
      <c r="E7" s="696">
        <f>'Revenues 9-14'!E274</f>
        <v>0</v>
      </c>
      <c r="F7" s="696">
        <f>'Revenues 9-14'!F274</f>
        <v>37058</v>
      </c>
      <c r="G7" s="696">
        <f>'Revenues 9-14'!G274</f>
        <v>604774</v>
      </c>
      <c r="H7" s="696">
        <f>'Revenues 9-14'!H274</f>
        <v>0</v>
      </c>
      <c r="I7" s="696">
        <f>'Revenues 9-14'!I274</f>
        <v>0</v>
      </c>
      <c r="J7" s="696">
        <f>'Revenues 9-14'!J274</f>
        <v>0</v>
      </c>
      <c r="K7" s="696">
        <f>'Revenues 9-14'!K274</f>
        <v>0</v>
      </c>
      <c r="L7" s="39"/>
      <c r="M7" s="222"/>
    </row>
    <row r="8" spans="1:13" ht="13.5" thickBot="1" x14ac:dyDescent="0.25">
      <c r="A8" s="464" t="s">
        <v>1393</v>
      </c>
      <c r="B8" s="457"/>
      <c r="C8" s="485">
        <f>SUM(C4:C7)</f>
        <v>51490386</v>
      </c>
      <c r="D8" s="485">
        <f t="shared" ref="D8:K8" si="0">SUM(D4:D7)</f>
        <v>4986415</v>
      </c>
      <c r="E8" s="485">
        <f t="shared" si="0"/>
        <v>3160018</v>
      </c>
      <c r="F8" s="485">
        <f t="shared" si="0"/>
        <v>3231832</v>
      </c>
      <c r="G8" s="485">
        <f t="shared" si="0"/>
        <v>2580634</v>
      </c>
      <c r="H8" s="485">
        <f t="shared" si="0"/>
        <v>485</v>
      </c>
      <c r="I8" s="485">
        <f t="shared" si="0"/>
        <v>18883</v>
      </c>
      <c r="J8" s="485">
        <f t="shared" si="0"/>
        <v>1300934</v>
      </c>
      <c r="K8" s="485">
        <f t="shared" si="0"/>
        <v>33510</v>
      </c>
      <c r="L8" s="39"/>
    </row>
    <row r="9" spans="1:13" ht="15" thickTop="1" x14ac:dyDescent="0.2">
      <c r="A9" s="1019" t="s">
        <v>348</v>
      </c>
      <c r="B9" s="456">
        <v>3998</v>
      </c>
      <c r="C9" s="418">
        <v>15047519</v>
      </c>
      <c r="D9" s="489"/>
      <c r="E9" s="418"/>
      <c r="F9" s="418"/>
      <c r="G9" s="700"/>
      <c r="H9" s="418"/>
      <c r="I9" s="494" t="s">
        <v>1390</v>
      </c>
      <c r="J9" s="435"/>
      <c r="K9" s="418"/>
      <c r="L9" s="39"/>
    </row>
    <row r="10" spans="1:13" s="48" customFormat="1" ht="13.5" thickBot="1" x14ac:dyDescent="0.25">
      <c r="A10" s="464" t="s">
        <v>1394</v>
      </c>
      <c r="B10" s="457"/>
      <c r="C10" s="485">
        <f>SUM(C8:C9)</f>
        <v>66537905</v>
      </c>
      <c r="D10" s="485">
        <f t="shared" ref="D10:K10" si="1">SUM(D8:D9)</f>
        <v>4986415</v>
      </c>
      <c r="E10" s="485">
        <f t="shared" si="1"/>
        <v>3160018</v>
      </c>
      <c r="F10" s="485">
        <f t="shared" si="1"/>
        <v>3231832</v>
      </c>
      <c r="G10" s="485">
        <f t="shared" si="1"/>
        <v>2580634</v>
      </c>
      <c r="H10" s="485">
        <f t="shared" si="1"/>
        <v>485</v>
      </c>
      <c r="I10" s="485">
        <f t="shared" si="1"/>
        <v>18883</v>
      </c>
      <c r="J10" s="485">
        <f t="shared" si="1"/>
        <v>1300934</v>
      </c>
      <c r="K10" s="485">
        <f t="shared" si="1"/>
        <v>33510</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3">
        <v>1000</v>
      </c>
      <c r="C12" s="695">
        <f>'Expenditures 15-22'!K33</f>
        <v>32044713</v>
      </c>
      <c r="D12" s="498" t="s">
        <v>1390</v>
      </c>
      <c r="E12" s="433" t="s">
        <v>1390</v>
      </c>
      <c r="F12" s="433" t="s">
        <v>1390</v>
      </c>
      <c r="G12" s="695">
        <f>'Expenditures 15-22'!K223</f>
        <v>848923</v>
      </c>
      <c r="H12" s="431"/>
      <c r="I12" s="433" t="s">
        <v>1390</v>
      </c>
      <c r="J12" s="433" t="s">
        <v>1390</v>
      </c>
      <c r="K12" s="431" t="s">
        <v>1390</v>
      </c>
      <c r="L12" s="39"/>
    </row>
    <row r="13" spans="1:13" x14ac:dyDescent="0.2">
      <c r="A13" s="734" t="s">
        <v>536</v>
      </c>
      <c r="B13" s="293">
        <v>2000</v>
      </c>
      <c r="C13" s="696">
        <f>'Expenditures 15-22'!K74</f>
        <v>17921749</v>
      </c>
      <c r="D13" s="696">
        <f>'Expenditures 15-22'!K129</f>
        <v>4422970</v>
      </c>
      <c r="E13" s="482" t="s">
        <v>1390</v>
      </c>
      <c r="F13" s="696">
        <f>'Expenditures 15-22'!K178</f>
        <v>2915926</v>
      </c>
      <c r="G13" s="696">
        <f>'Expenditures 15-22'!K273</f>
        <v>1351041</v>
      </c>
      <c r="H13" s="696">
        <f>'Expenditures 15-22'!K296</f>
        <v>2028934</v>
      </c>
      <c r="I13" s="433" t="s">
        <v>1390</v>
      </c>
      <c r="J13" s="749">
        <f>'Expenditures 15-22'!K323</f>
        <v>1063935</v>
      </c>
      <c r="K13" s="701">
        <f>'Expenditures 15-22'!K341</f>
        <v>13000</v>
      </c>
      <c r="L13" s="39"/>
    </row>
    <row r="14" spans="1:13" x14ac:dyDescent="0.2">
      <c r="A14" s="734" t="s">
        <v>528</v>
      </c>
      <c r="B14" s="293">
        <v>3000</v>
      </c>
      <c r="C14" s="696">
        <f>'Expenditures 15-22'!K75</f>
        <v>889340</v>
      </c>
      <c r="D14" s="696">
        <f>'Expenditures 15-22'!K130</f>
        <v>0</v>
      </c>
      <c r="E14" s="498" t="s">
        <v>1390</v>
      </c>
      <c r="F14" s="696">
        <f>'Expenditures 15-22'!K179</f>
        <v>0</v>
      </c>
      <c r="G14" s="696">
        <f>'Expenditures 15-22'!K274</f>
        <v>87042</v>
      </c>
      <c r="H14" s="490"/>
      <c r="I14" s="433" t="s">
        <v>1390</v>
      </c>
      <c r="J14" s="433" t="s">
        <v>1390</v>
      </c>
      <c r="K14" s="490" t="s">
        <v>1390</v>
      </c>
      <c r="L14" s="39"/>
    </row>
    <row r="15" spans="1:13" x14ac:dyDescent="0.2">
      <c r="A15" s="734" t="s">
        <v>114</v>
      </c>
      <c r="B15" s="293">
        <v>4000</v>
      </c>
      <c r="C15" s="696">
        <f>'Expenditures 15-22'!K102</f>
        <v>585327</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2982214</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51441129</v>
      </c>
      <c r="D17" s="485">
        <f t="shared" si="2"/>
        <v>4422970</v>
      </c>
      <c r="E17" s="485">
        <f t="shared" si="2"/>
        <v>2982214</v>
      </c>
      <c r="F17" s="485">
        <f t="shared" si="2"/>
        <v>2915926</v>
      </c>
      <c r="G17" s="485">
        <f t="shared" si="2"/>
        <v>2287006</v>
      </c>
      <c r="H17" s="485">
        <f t="shared" si="2"/>
        <v>2028934</v>
      </c>
      <c r="I17" s="433"/>
      <c r="J17" s="485">
        <f>SUM(J12:J16)</f>
        <v>1063935</v>
      </c>
      <c r="K17" s="485">
        <f>SUM(K12:K16)</f>
        <v>13000</v>
      </c>
      <c r="L17" s="39"/>
    </row>
    <row r="18" spans="1:12" ht="15" customHeight="1" thickTop="1" x14ac:dyDescent="0.2">
      <c r="A18" s="1020" t="s">
        <v>1322</v>
      </c>
      <c r="B18" s="258">
        <v>4180</v>
      </c>
      <c r="C18" s="695">
        <f t="shared" ref="C18:H18" si="3">C9</f>
        <v>15047519</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66488648</v>
      </c>
      <c r="D19" s="485">
        <f t="shared" si="4"/>
        <v>4422970</v>
      </c>
      <c r="E19" s="485">
        <f t="shared" si="4"/>
        <v>2982214</v>
      </c>
      <c r="F19" s="485">
        <f t="shared" si="4"/>
        <v>2915926</v>
      </c>
      <c r="G19" s="485">
        <f t="shared" si="4"/>
        <v>2287006</v>
      </c>
      <c r="H19" s="485">
        <f t="shared" si="4"/>
        <v>2028934</v>
      </c>
      <c r="I19" s="433"/>
      <c r="J19" s="485">
        <f>SUM(J17:J18)</f>
        <v>1063935</v>
      </c>
      <c r="K19" s="485">
        <f>SUM(K17:K18)</f>
        <v>13000</v>
      </c>
      <c r="L19" s="39"/>
    </row>
    <row r="20" spans="1:12" ht="27" thickTop="1" thickBot="1" x14ac:dyDescent="0.25">
      <c r="A20" s="458" t="s">
        <v>1323</v>
      </c>
      <c r="B20" s="459"/>
      <c r="C20" s="1018">
        <f>C8-C17</f>
        <v>49257</v>
      </c>
      <c r="D20" s="1018">
        <f t="shared" ref="D20:K20" si="5">D8-D17</f>
        <v>563445</v>
      </c>
      <c r="E20" s="1018">
        <f t="shared" si="5"/>
        <v>177804</v>
      </c>
      <c r="F20" s="1018">
        <f t="shared" si="5"/>
        <v>315906</v>
      </c>
      <c r="G20" s="1018">
        <f t="shared" si="5"/>
        <v>293628</v>
      </c>
      <c r="H20" s="1018">
        <f t="shared" si="5"/>
        <v>-2028449</v>
      </c>
      <c r="I20" s="1018">
        <f t="shared" si="5"/>
        <v>18883</v>
      </c>
      <c r="J20" s="1018">
        <f t="shared" si="5"/>
        <v>236999</v>
      </c>
      <c r="K20" s="1018">
        <f t="shared" si="5"/>
        <v>20510</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v>300000</v>
      </c>
      <c r="E25" s="436"/>
      <c r="F25" s="436"/>
      <c r="G25" s="436">
        <v>800000</v>
      </c>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v>1615467</v>
      </c>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338400</v>
      </c>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116203</v>
      </c>
      <c r="F37" s="481"/>
      <c r="G37" s="481"/>
      <c r="H37" s="481"/>
      <c r="I37" s="507"/>
      <c r="J37" s="481"/>
      <c r="K37" s="481"/>
      <c r="L37" s="504"/>
    </row>
    <row r="38" spans="1:12" s="704" customFormat="1" x14ac:dyDescent="0.2">
      <c r="A38" s="1022" t="s">
        <v>521</v>
      </c>
      <c r="B38" s="707">
        <v>7500</v>
      </c>
      <c r="C38" s="507"/>
      <c r="D38" s="507"/>
      <c r="E38" s="749">
        <f>SUM(C58:D61,H58:H61)</f>
        <v>10442</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v>10200000</v>
      </c>
      <c r="I43" s="436"/>
      <c r="J43" s="436"/>
      <c r="K43" s="436"/>
      <c r="L43" s="504"/>
    </row>
    <row r="44" spans="1:12" s="704" customFormat="1" ht="13.5" customHeight="1" thickBot="1" x14ac:dyDescent="0.25">
      <c r="A44" s="728" t="s">
        <v>440</v>
      </c>
      <c r="B44" s="709"/>
      <c r="C44" s="692">
        <f>SUM(C24:C43)</f>
        <v>1615467</v>
      </c>
      <c r="D44" s="692">
        <f t="shared" ref="D44:K44" si="6">SUM(D24:D43)</f>
        <v>300000</v>
      </c>
      <c r="E44" s="692">
        <f t="shared" si="6"/>
        <v>126645</v>
      </c>
      <c r="F44" s="692">
        <f t="shared" si="6"/>
        <v>0</v>
      </c>
      <c r="G44" s="692">
        <f t="shared" si="6"/>
        <v>800000</v>
      </c>
      <c r="H44" s="692">
        <f t="shared" si="6"/>
        <v>10200000</v>
      </c>
      <c r="I44" s="692">
        <f t="shared" si="6"/>
        <v>338400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1100000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v>1615467</v>
      </c>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v>116203</v>
      </c>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v>10442</v>
      </c>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v>34623</v>
      </c>
      <c r="I75" s="442">
        <v>9400</v>
      </c>
      <c r="J75" s="442"/>
      <c r="K75" s="808"/>
      <c r="L75" s="504"/>
    </row>
    <row r="76" spans="1:12" s="704" customFormat="1" ht="14.25" thickTop="1" thickBot="1" x14ac:dyDescent="0.25">
      <c r="A76" s="1026" t="s">
        <v>519</v>
      </c>
      <c r="B76" s="711"/>
      <c r="C76" s="692">
        <f t="shared" ref="C76:K76" si="7">SUM(C47:C75)</f>
        <v>126645</v>
      </c>
      <c r="D76" s="692">
        <f t="shared" si="7"/>
        <v>1615467</v>
      </c>
      <c r="E76" s="692">
        <f t="shared" si="7"/>
        <v>0</v>
      </c>
      <c r="F76" s="692">
        <f t="shared" si="7"/>
        <v>0</v>
      </c>
      <c r="G76" s="692">
        <f t="shared" si="7"/>
        <v>0</v>
      </c>
      <c r="H76" s="692">
        <f t="shared" si="7"/>
        <v>34623</v>
      </c>
      <c r="I76" s="692">
        <f t="shared" si="7"/>
        <v>1109400</v>
      </c>
      <c r="J76" s="692">
        <f t="shared" si="7"/>
        <v>0</v>
      </c>
      <c r="K76" s="692">
        <f t="shared" si="7"/>
        <v>0</v>
      </c>
      <c r="L76" s="504"/>
    </row>
    <row r="77" spans="1:12" ht="14.25" thickTop="1" thickBot="1" x14ac:dyDescent="0.25">
      <c r="A77" s="1027" t="s">
        <v>1402</v>
      </c>
      <c r="B77" s="710"/>
      <c r="C77" s="444">
        <f t="shared" ref="C77:K77" si="8">C44-C76</f>
        <v>1488822</v>
      </c>
      <c r="D77" s="444">
        <f t="shared" si="8"/>
        <v>-1315467</v>
      </c>
      <c r="E77" s="444">
        <f t="shared" si="8"/>
        <v>126645</v>
      </c>
      <c r="F77" s="444">
        <f t="shared" si="8"/>
        <v>0</v>
      </c>
      <c r="G77" s="444">
        <f t="shared" si="8"/>
        <v>800000</v>
      </c>
      <c r="H77" s="444">
        <f t="shared" si="8"/>
        <v>10165377</v>
      </c>
      <c r="I77" s="444">
        <f t="shared" si="8"/>
        <v>-771000</v>
      </c>
      <c r="J77" s="444">
        <f t="shared" si="8"/>
        <v>0</v>
      </c>
      <c r="K77" s="444">
        <f t="shared" si="8"/>
        <v>0</v>
      </c>
      <c r="L77" s="39"/>
    </row>
    <row r="78" spans="1:12" ht="29.25" customHeight="1" thickTop="1" thickBot="1" x14ac:dyDescent="0.25">
      <c r="A78" s="2223" t="s">
        <v>700</v>
      </c>
      <c r="B78" s="2224"/>
      <c r="C78" s="443">
        <f t="shared" ref="C78:K78" si="9">C20+C77</f>
        <v>1538079</v>
      </c>
      <c r="D78" s="443">
        <f t="shared" si="9"/>
        <v>-752022</v>
      </c>
      <c r="E78" s="443">
        <f t="shared" si="9"/>
        <v>304449</v>
      </c>
      <c r="F78" s="443">
        <f t="shared" si="9"/>
        <v>315906</v>
      </c>
      <c r="G78" s="443">
        <f t="shared" si="9"/>
        <v>1093628</v>
      </c>
      <c r="H78" s="443">
        <f t="shared" si="9"/>
        <v>8136928</v>
      </c>
      <c r="I78" s="443">
        <f t="shared" si="9"/>
        <v>-752117</v>
      </c>
      <c r="J78" s="443">
        <f t="shared" si="9"/>
        <v>236999</v>
      </c>
      <c r="K78" s="443">
        <f t="shared" si="9"/>
        <v>20510</v>
      </c>
      <c r="L78" s="505"/>
    </row>
    <row r="79" spans="1:12" ht="13.5" thickTop="1" x14ac:dyDescent="0.2">
      <c r="A79" s="820" t="s">
        <v>1931</v>
      </c>
      <c r="B79" s="460"/>
      <c r="C79" s="435">
        <v>-258471</v>
      </c>
      <c r="D79" s="703">
        <v>914894</v>
      </c>
      <c r="E79" s="703">
        <v>-75618</v>
      </c>
      <c r="F79" s="703">
        <v>1527078</v>
      </c>
      <c r="G79" s="703">
        <v>-115656</v>
      </c>
      <c r="H79" s="703">
        <v>4474707</v>
      </c>
      <c r="I79" s="703">
        <v>5833369</v>
      </c>
      <c r="J79" s="703">
        <v>496394</v>
      </c>
      <c r="K79" s="703">
        <v>224115</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1932</v>
      </c>
      <c r="B81" s="457"/>
      <c r="C81" s="485">
        <f>(SUM(C78:C80))</f>
        <v>1279608</v>
      </c>
      <c r="D81" s="485">
        <f>SUM(D78:D80)</f>
        <v>162872</v>
      </c>
      <c r="E81" s="485">
        <f t="shared" ref="E81:K81" si="10">SUM(E78:E80)</f>
        <v>228831</v>
      </c>
      <c r="F81" s="485">
        <f t="shared" si="10"/>
        <v>1842984</v>
      </c>
      <c r="G81" s="485">
        <f t="shared" si="10"/>
        <v>977972</v>
      </c>
      <c r="H81" s="485">
        <f t="shared" si="10"/>
        <v>12611635</v>
      </c>
      <c r="I81" s="485">
        <f t="shared" si="10"/>
        <v>5081252</v>
      </c>
      <c r="J81" s="485">
        <f t="shared" si="10"/>
        <v>733393</v>
      </c>
      <c r="K81" s="485">
        <f t="shared" si="10"/>
        <v>244625</v>
      </c>
      <c r="L81" s="39"/>
    </row>
    <row r="82" spans="1:12" ht="0.75" customHeight="1" thickTop="1" thickBot="1" x14ac:dyDescent="0.25">
      <c r="A82" s="632" t="s">
        <v>406</v>
      </c>
      <c r="B82" s="630"/>
      <c r="C82" s="1136">
        <f>(C81-C79)</f>
        <v>1538079</v>
      </c>
      <c r="D82" s="1136">
        <f t="shared" ref="D82:K82" si="11">(D81-D79)</f>
        <v>-752022</v>
      </c>
      <c r="E82" s="1136">
        <f t="shared" si="11"/>
        <v>304449</v>
      </c>
      <c r="F82" s="1136">
        <f t="shared" si="11"/>
        <v>315906</v>
      </c>
      <c r="G82" s="1136">
        <f t="shared" si="11"/>
        <v>1093628</v>
      </c>
      <c r="H82" s="1136">
        <f t="shared" si="11"/>
        <v>8136928</v>
      </c>
      <c r="I82" s="1136">
        <f t="shared" si="11"/>
        <v>-752117</v>
      </c>
      <c r="J82" s="1136">
        <f t="shared" si="11"/>
        <v>236999</v>
      </c>
      <c r="K82" s="1136">
        <f t="shared" si="11"/>
        <v>20510</v>
      </c>
    </row>
    <row r="83" spans="1:12" ht="14.25" hidden="1" thickTop="1" thickBot="1" x14ac:dyDescent="0.25">
      <c r="A83" s="729" t="s">
        <v>407</v>
      </c>
      <c r="B83" s="631"/>
      <c r="C83" s="1137">
        <f>C82/C81</f>
        <v>1.2019923289007259</v>
      </c>
      <c r="D83" s="1137">
        <f t="shared" ref="D83:K83" si="12">D82/D81</f>
        <v>-4.6172577238567714</v>
      </c>
      <c r="E83" s="1137">
        <f t="shared" si="12"/>
        <v>1.3304534787681739</v>
      </c>
      <c r="F83" s="1137">
        <f t="shared" si="12"/>
        <v>0.17141006107486553</v>
      </c>
      <c r="G83" s="1137">
        <f t="shared" si="12"/>
        <v>1.1182610545087179</v>
      </c>
      <c r="H83" s="1137">
        <f t="shared" si="12"/>
        <v>0.64519215787643713</v>
      </c>
      <c r="I83" s="1137">
        <f t="shared" si="12"/>
        <v>-0.14801804752057171</v>
      </c>
      <c r="J83" s="1137">
        <f t="shared" si="12"/>
        <v>0.323154161547765</v>
      </c>
      <c r="K83" s="1137">
        <f t="shared" si="12"/>
        <v>8.3842616249361263E-2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181" activePane="bottomLeft" state="frozen"/>
      <selection activeCell="A2" sqref="A2"/>
      <selection pane="bottomLeft" activeCell="C171" sqref="C17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5" t="s">
        <v>1971</v>
      </c>
      <c r="B1" s="76"/>
      <c r="C1" s="57" t="s">
        <v>504</v>
      </c>
      <c r="D1" s="57" t="s">
        <v>505</v>
      </c>
      <c r="E1" s="57" t="s">
        <v>506</v>
      </c>
      <c r="F1" s="57" t="s">
        <v>507</v>
      </c>
      <c r="G1" s="57" t="s">
        <v>508</v>
      </c>
      <c r="H1" s="57" t="s">
        <v>509</v>
      </c>
      <c r="I1" s="57" t="s">
        <v>510</v>
      </c>
      <c r="J1" s="57" t="s">
        <v>511</v>
      </c>
      <c r="K1" s="57" t="s">
        <v>875</v>
      </c>
    </row>
    <row r="2" spans="1:12" ht="36" x14ac:dyDescent="0.2">
      <c r="A2" s="2226"/>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9138263</v>
      </c>
      <c r="D5" s="418">
        <v>2183933</v>
      </c>
      <c r="E5" s="412">
        <v>2958236</v>
      </c>
      <c r="F5" s="806">
        <v>1375257</v>
      </c>
      <c r="G5" s="412">
        <v>778943</v>
      </c>
      <c r="H5" s="412"/>
      <c r="I5" s="412">
        <v>17860</v>
      </c>
      <c r="J5" s="436">
        <v>1300264</v>
      </c>
      <c r="K5" s="412">
        <v>33461</v>
      </c>
    </row>
    <row r="6" spans="1:12" ht="14.25" x14ac:dyDescent="0.2">
      <c r="A6" s="913" t="s">
        <v>482</v>
      </c>
      <c r="B6" s="40">
        <v>1130</v>
      </c>
      <c r="C6" s="412"/>
      <c r="D6" s="412"/>
      <c r="E6" s="481"/>
      <c r="F6" s="481"/>
      <c r="G6" s="433"/>
      <c r="H6" s="433"/>
      <c r="I6" s="433"/>
      <c r="J6" s="433"/>
      <c r="K6" s="433"/>
    </row>
    <row r="7" spans="1:12" x14ac:dyDescent="0.2">
      <c r="A7" s="913" t="s">
        <v>117</v>
      </c>
      <c r="B7" s="259">
        <v>1140</v>
      </c>
      <c r="C7" s="412">
        <v>67469</v>
      </c>
      <c r="D7" s="412">
        <v>83907</v>
      </c>
      <c r="E7" s="433"/>
      <c r="F7" s="436"/>
      <c r="G7" s="436"/>
      <c r="H7" s="436"/>
      <c r="I7" s="433"/>
      <c r="J7" s="433"/>
      <c r="K7" s="433"/>
    </row>
    <row r="8" spans="1:12" x14ac:dyDescent="0.2">
      <c r="A8" s="913" t="s">
        <v>483</v>
      </c>
      <c r="B8" s="40">
        <v>1150</v>
      </c>
      <c r="C8" s="481"/>
      <c r="D8" s="481"/>
      <c r="E8" s="507"/>
      <c r="F8" s="507"/>
      <c r="G8" s="418">
        <v>929114</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9205732</v>
      </c>
      <c r="D12" s="484">
        <f t="shared" si="0"/>
        <v>2267840</v>
      </c>
      <c r="E12" s="484">
        <f t="shared" si="0"/>
        <v>2958236</v>
      </c>
      <c r="F12" s="484">
        <f t="shared" si="0"/>
        <v>1375257</v>
      </c>
      <c r="G12" s="484">
        <f t="shared" si="0"/>
        <v>1708057</v>
      </c>
      <c r="H12" s="484">
        <f t="shared" si="0"/>
        <v>0</v>
      </c>
      <c r="I12" s="484">
        <f t="shared" si="0"/>
        <v>17860</v>
      </c>
      <c r="J12" s="484">
        <f t="shared" si="0"/>
        <v>1300264</v>
      </c>
      <c r="K12" s="485">
        <f t="shared" si="0"/>
        <v>33461</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v>3240</v>
      </c>
      <c r="D14" s="412">
        <v>778</v>
      </c>
      <c r="E14" s="412"/>
      <c r="F14" s="412">
        <v>302</v>
      </c>
      <c r="G14" s="412"/>
      <c r="H14" s="412"/>
      <c r="I14" s="412"/>
      <c r="J14" s="436"/>
      <c r="K14" s="412"/>
    </row>
    <row r="15" spans="1:12" ht="12.75" customHeight="1" x14ac:dyDescent="0.2">
      <c r="A15" s="913" t="s">
        <v>99</v>
      </c>
      <c r="B15" s="40">
        <v>1220</v>
      </c>
      <c r="C15" s="483">
        <v>2453</v>
      </c>
      <c r="D15" s="412">
        <v>587</v>
      </c>
      <c r="E15" s="412">
        <v>1173</v>
      </c>
      <c r="F15" s="412">
        <v>213</v>
      </c>
      <c r="G15" s="412">
        <v>427</v>
      </c>
      <c r="H15" s="412"/>
      <c r="I15" s="412">
        <v>53</v>
      </c>
      <c r="J15" s="436">
        <v>320</v>
      </c>
      <c r="K15" s="412"/>
    </row>
    <row r="16" spans="1:12" ht="15" customHeight="1" x14ac:dyDescent="0.2">
      <c r="A16" s="913" t="s">
        <v>485</v>
      </c>
      <c r="B16" s="259">
        <v>1230</v>
      </c>
      <c r="C16" s="483">
        <v>1559499</v>
      </c>
      <c r="D16" s="412">
        <v>257000</v>
      </c>
      <c r="E16" s="412"/>
      <c r="F16" s="412"/>
      <c r="G16" s="412">
        <v>47000</v>
      </c>
      <c r="H16" s="412"/>
      <c r="I16" s="412"/>
      <c r="J16" s="436"/>
      <c r="K16" s="412"/>
    </row>
    <row r="17" spans="1:11" ht="12.75" customHeight="1" x14ac:dyDescent="0.2">
      <c r="A17" s="913" t="s">
        <v>946</v>
      </c>
      <c r="B17" s="40">
        <v>1290</v>
      </c>
      <c r="C17" s="483">
        <v>53</v>
      </c>
      <c r="D17" s="412"/>
      <c r="E17" s="412"/>
      <c r="F17" s="412"/>
      <c r="G17" s="412"/>
      <c r="H17" s="412"/>
      <c r="I17" s="412"/>
      <c r="J17" s="436"/>
      <c r="K17" s="412"/>
    </row>
    <row r="18" spans="1:11" ht="12.75" customHeight="1" thickBot="1" x14ac:dyDescent="0.25">
      <c r="A18" s="464" t="s">
        <v>636</v>
      </c>
      <c r="B18" s="457"/>
      <c r="C18" s="487">
        <f>SUM(C14:C17)</f>
        <v>1565245</v>
      </c>
      <c r="D18" s="487">
        <f t="shared" ref="D18:K18" si="1">SUM(D14:D17)</f>
        <v>258365</v>
      </c>
      <c r="E18" s="487">
        <f t="shared" si="1"/>
        <v>1173</v>
      </c>
      <c r="F18" s="487">
        <f t="shared" si="1"/>
        <v>515</v>
      </c>
      <c r="G18" s="487">
        <f t="shared" si="1"/>
        <v>47427</v>
      </c>
      <c r="H18" s="487">
        <f t="shared" si="1"/>
        <v>0</v>
      </c>
      <c r="I18" s="487">
        <f t="shared" si="1"/>
        <v>53</v>
      </c>
      <c r="J18" s="487">
        <f t="shared" si="1"/>
        <v>320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v>9190</v>
      </c>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9190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v>3230</v>
      </c>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3230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233</v>
      </c>
      <c r="D65" s="412">
        <v>419</v>
      </c>
      <c r="E65" s="412">
        <v>609</v>
      </c>
      <c r="F65" s="436">
        <v>461</v>
      </c>
      <c r="G65" s="412">
        <v>174</v>
      </c>
      <c r="H65" s="412">
        <v>485</v>
      </c>
      <c r="I65" s="412">
        <v>970</v>
      </c>
      <c r="J65" s="436">
        <v>350</v>
      </c>
      <c r="K65" s="412">
        <v>49</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233</v>
      </c>
      <c r="D67" s="485">
        <f t="shared" ref="D67:K67" si="2">SUM(D65:D66)</f>
        <v>419</v>
      </c>
      <c r="E67" s="485">
        <f t="shared" si="2"/>
        <v>609</v>
      </c>
      <c r="F67" s="485">
        <f t="shared" si="2"/>
        <v>461</v>
      </c>
      <c r="G67" s="485">
        <f t="shared" si="2"/>
        <v>174</v>
      </c>
      <c r="H67" s="485">
        <f t="shared" si="2"/>
        <v>485</v>
      </c>
      <c r="I67" s="485">
        <f t="shared" si="2"/>
        <v>970</v>
      </c>
      <c r="J67" s="485">
        <f t="shared" si="2"/>
        <v>350</v>
      </c>
      <c r="K67" s="485">
        <f t="shared" si="2"/>
        <v>49</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59183</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v>830</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v>133780</v>
      </c>
      <c r="D74" s="433"/>
      <c r="E74" s="433"/>
      <c r="F74" s="433"/>
      <c r="G74" s="433"/>
      <c r="H74" s="433"/>
      <c r="I74" s="433"/>
      <c r="J74" s="433"/>
      <c r="K74" s="433"/>
    </row>
    <row r="75" spans="1:11" ht="12.75" customHeight="1" thickBot="1" x14ac:dyDescent="0.25">
      <c r="A75" s="464" t="s">
        <v>647</v>
      </c>
      <c r="B75" s="457"/>
      <c r="C75" s="485">
        <f>SUM(C69:C74)</f>
        <v>193793</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10986</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15080</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1065</v>
      </c>
      <c r="D81" s="412"/>
      <c r="E81" s="433"/>
      <c r="F81" s="433"/>
      <c r="G81" s="433"/>
      <c r="H81" s="433"/>
      <c r="I81" s="433"/>
      <c r="J81" s="433"/>
      <c r="K81" s="433"/>
    </row>
    <row r="82" spans="1:11" ht="12.75" customHeight="1" thickBot="1" x14ac:dyDescent="0.25">
      <c r="A82" s="464" t="s">
        <v>277</v>
      </c>
      <c r="B82" s="457"/>
      <c r="C82" s="484">
        <f>SUM(C77:C81)</f>
        <v>27131</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23346</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v>5161</v>
      </c>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28507</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v>10476</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10280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v>9868</v>
      </c>
      <c r="E106" s="436"/>
      <c r="F106" s="436"/>
      <c r="G106" s="436"/>
      <c r="H106" s="436"/>
      <c r="I106" s="431"/>
      <c r="J106" s="436"/>
      <c r="K106" s="436"/>
    </row>
    <row r="107" spans="1:12" ht="12.75" customHeight="1" x14ac:dyDescent="0.2">
      <c r="A107" s="913" t="s">
        <v>82</v>
      </c>
      <c r="B107" s="40">
        <v>1999</v>
      </c>
      <c r="C107" s="483">
        <v>51713</v>
      </c>
      <c r="D107" s="412">
        <v>595</v>
      </c>
      <c r="E107" s="412"/>
      <c r="F107" s="412"/>
      <c r="G107" s="412"/>
      <c r="H107" s="412"/>
      <c r="I107" s="412"/>
      <c r="J107" s="436"/>
      <c r="K107" s="412"/>
    </row>
    <row r="108" spans="1:12" ht="12.75" customHeight="1" thickBot="1" x14ac:dyDescent="0.25">
      <c r="A108" s="464" t="s">
        <v>577</v>
      </c>
      <c r="B108" s="738"/>
      <c r="C108" s="484">
        <f>SUM(C95:C107)</f>
        <v>61993</v>
      </c>
      <c r="D108" s="484">
        <f t="shared" ref="D108:K108" si="3">SUM(D95:D107)</f>
        <v>20939</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11091824</v>
      </c>
      <c r="D109" s="493">
        <f t="shared" si="4"/>
        <v>2547563</v>
      </c>
      <c r="E109" s="493">
        <f t="shared" si="4"/>
        <v>2960018</v>
      </c>
      <c r="F109" s="493">
        <f t="shared" si="4"/>
        <v>1379463</v>
      </c>
      <c r="G109" s="493">
        <f t="shared" si="4"/>
        <v>1755658</v>
      </c>
      <c r="H109" s="493">
        <f t="shared" si="4"/>
        <v>485</v>
      </c>
      <c r="I109" s="493">
        <f t="shared" si="4"/>
        <v>18883</v>
      </c>
      <c r="J109" s="493">
        <f t="shared" si="4"/>
        <v>1300934</v>
      </c>
      <c r="K109" s="443">
        <f t="shared" si="4"/>
        <v>33510</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1962</v>
      </c>
      <c r="B116" s="1878"/>
      <c r="C116" s="495"/>
      <c r="D116" s="431"/>
      <c r="E116" s="492"/>
      <c r="F116" s="431"/>
      <c r="G116" s="431"/>
      <c r="H116" s="492"/>
      <c r="I116" s="433"/>
      <c r="J116" s="431"/>
      <c r="K116" s="431"/>
    </row>
    <row r="117" spans="1:11" ht="12.75" customHeight="1" x14ac:dyDescent="0.2">
      <c r="A117" s="477" t="s">
        <v>1759</v>
      </c>
      <c r="B117" s="261">
        <v>3001</v>
      </c>
      <c r="C117" s="489">
        <v>24479748</v>
      </c>
      <c r="D117" s="418">
        <v>2438852</v>
      </c>
      <c r="E117" s="412">
        <v>200000</v>
      </c>
      <c r="F117" s="418"/>
      <c r="G117" s="418">
        <v>150000</v>
      </c>
      <c r="H117" s="412"/>
      <c r="I117" s="433"/>
      <c r="J117" s="436"/>
      <c r="K117" s="412"/>
    </row>
    <row r="118" spans="1:11" ht="12.75" customHeight="1" x14ac:dyDescent="0.2">
      <c r="A118" s="477" t="s">
        <v>1760</v>
      </c>
      <c r="B118" s="261">
        <v>3002</v>
      </c>
      <c r="C118" s="483">
        <v>1278853</v>
      </c>
      <c r="D118" s="412"/>
      <c r="E118" s="412"/>
      <c r="F118" s="412"/>
      <c r="G118" s="412"/>
      <c r="H118" s="412"/>
      <c r="I118" s="433"/>
      <c r="J118" s="436"/>
      <c r="K118" s="412"/>
    </row>
    <row r="119" spans="1:11" ht="12.75" customHeight="1" x14ac:dyDescent="0.2">
      <c r="A119" s="477" t="s">
        <v>1761</v>
      </c>
      <c r="B119" s="261">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25758601</v>
      </c>
      <c r="D121" s="484">
        <f t="shared" si="5"/>
        <v>2438852</v>
      </c>
      <c r="E121" s="484">
        <f t="shared" si="5"/>
        <v>200000</v>
      </c>
      <c r="F121" s="484">
        <f t="shared" si="5"/>
        <v>0</v>
      </c>
      <c r="G121" s="484">
        <f t="shared" si="5"/>
        <v>150000</v>
      </c>
      <c r="H121" s="484">
        <f t="shared" si="5"/>
        <v>0</v>
      </c>
      <c r="I121" s="433"/>
      <c r="J121" s="484">
        <f>SUM(J117:J120)</f>
        <v>0</v>
      </c>
      <c r="K121" s="485">
        <f>SUM(K117:K120)</f>
        <v>0</v>
      </c>
    </row>
    <row r="122" spans="1:11" ht="18" customHeight="1" thickTop="1" x14ac:dyDescent="0.2">
      <c r="A122" s="735" t="s">
        <v>1961</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267778</v>
      </c>
      <c r="D124" s="492"/>
      <c r="E124" s="433"/>
      <c r="F124" s="806"/>
      <c r="G124" s="433"/>
      <c r="H124" s="433"/>
      <c r="I124" s="433"/>
      <c r="J124" s="433"/>
      <c r="K124" s="433"/>
    </row>
    <row r="125" spans="1:11" ht="12.75" customHeight="1" x14ac:dyDescent="0.2">
      <c r="A125" s="913" t="s">
        <v>1838</v>
      </c>
      <c r="B125" s="261">
        <v>3105</v>
      </c>
      <c r="C125" s="412">
        <v>744689</v>
      </c>
      <c r="D125" s="492"/>
      <c r="E125" s="433"/>
      <c r="F125" s="412"/>
      <c r="G125" s="433"/>
      <c r="H125" s="433"/>
      <c r="I125" s="433"/>
      <c r="J125" s="433"/>
      <c r="K125" s="433"/>
    </row>
    <row r="126" spans="1:11" ht="12.75" customHeight="1" x14ac:dyDescent="0.2">
      <c r="A126" s="913" t="s">
        <v>1035</v>
      </c>
      <c r="B126" s="261">
        <v>3110</v>
      </c>
      <c r="C126" s="483">
        <v>1193856</v>
      </c>
      <c r="D126" s="412"/>
      <c r="E126" s="433"/>
      <c r="F126" s="412"/>
      <c r="G126" s="433"/>
      <c r="H126" s="433"/>
      <c r="I126" s="433"/>
      <c r="J126" s="433"/>
      <c r="K126" s="433"/>
    </row>
    <row r="127" spans="1:11" ht="12.75" customHeight="1" x14ac:dyDescent="0.2">
      <c r="A127" s="913" t="s">
        <v>112</v>
      </c>
      <c r="B127" s="261">
        <v>3120</v>
      </c>
      <c r="C127" s="412">
        <v>139143</v>
      </c>
      <c r="D127" s="492"/>
      <c r="E127" s="433"/>
      <c r="F127" s="412"/>
      <c r="G127" s="433"/>
      <c r="H127" s="433"/>
      <c r="I127" s="433"/>
      <c r="J127" s="433"/>
      <c r="K127" s="433"/>
    </row>
    <row r="128" spans="1:11" ht="12.75" customHeight="1" x14ac:dyDescent="0.2">
      <c r="A128" s="913" t="s">
        <v>1839</v>
      </c>
      <c r="B128" s="261">
        <v>3130</v>
      </c>
      <c r="C128" s="412"/>
      <c r="D128" s="492"/>
      <c r="E128" s="433"/>
      <c r="F128" s="412"/>
      <c r="G128" s="433"/>
      <c r="H128" s="433"/>
      <c r="I128" s="433"/>
      <c r="J128" s="433"/>
      <c r="K128" s="433"/>
    </row>
    <row r="129" spans="1:11" ht="12.75" customHeight="1" x14ac:dyDescent="0.2">
      <c r="A129" s="913" t="s">
        <v>144</v>
      </c>
      <c r="B129" s="261">
        <v>3145</v>
      </c>
      <c r="C129" s="412">
        <v>5377</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2350843</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v>208941</v>
      </c>
      <c r="D142" s="433"/>
      <c r="E142" s="492"/>
      <c r="F142" s="433"/>
      <c r="G142" s="412">
        <v>15481</v>
      </c>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208941</v>
      </c>
      <c r="D144" s="433"/>
      <c r="E144" s="492"/>
      <c r="F144" s="433"/>
      <c r="G144" s="485">
        <f>SUM(G142:G143)</f>
        <v>15481</v>
      </c>
      <c r="H144" s="433"/>
      <c r="I144" s="433"/>
      <c r="J144" s="433"/>
      <c r="K144" s="433"/>
    </row>
    <row r="145" spans="1:11" ht="12.75" customHeight="1" thickTop="1" thickBot="1" x14ac:dyDescent="0.25">
      <c r="A145" s="922" t="s">
        <v>1246</v>
      </c>
      <c r="B145" s="923">
        <v>3360</v>
      </c>
      <c r="C145" s="424">
        <v>26775</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51233</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1840</v>
      </c>
      <c r="B151" s="261">
        <v>3500</v>
      </c>
      <c r="C151" s="483"/>
      <c r="D151" s="412"/>
      <c r="E151" s="492"/>
      <c r="F151" s="412">
        <v>1220806</v>
      </c>
      <c r="G151" s="436"/>
      <c r="H151" s="433"/>
      <c r="I151" s="433"/>
      <c r="J151" s="433"/>
      <c r="K151" s="433"/>
    </row>
    <row r="152" spans="1:11" ht="12.75" customHeight="1" x14ac:dyDescent="0.2">
      <c r="A152" s="913" t="s">
        <v>1247</v>
      </c>
      <c r="B152" s="261">
        <v>3510</v>
      </c>
      <c r="C152" s="483"/>
      <c r="D152" s="412"/>
      <c r="E152" s="492"/>
      <c r="F152" s="412">
        <v>562628</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1783434</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817619</v>
      </c>
      <c r="D158" s="426"/>
      <c r="E158" s="492"/>
      <c r="F158" s="424">
        <v>28075</v>
      </c>
      <c r="G158" s="424">
        <v>54721</v>
      </c>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1841</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65774</v>
      </c>
      <c r="D171" s="926"/>
      <c r="E171" s="926"/>
      <c r="F171" s="926">
        <v>3802</v>
      </c>
      <c r="G171" s="927"/>
      <c r="H171" s="809"/>
      <c r="I171" s="927"/>
      <c r="J171" s="927"/>
      <c r="K171" s="809"/>
    </row>
    <row r="172" spans="1:11" ht="12.75" customHeight="1" thickTop="1" thickBot="1" x14ac:dyDescent="0.25">
      <c r="A172" s="2227" t="s">
        <v>466</v>
      </c>
      <c r="B172" s="2228"/>
      <c r="C172" s="924">
        <f t="shared" ref="C172:K172" si="6">SUM(C131,C140,C144,C145:C149,C154,C155:C170,C171)</f>
        <v>3521185</v>
      </c>
      <c r="D172" s="924">
        <f t="shared" si="6"/>
        <v>0</v>
      </c>
      <c r="E172" s="924">
        <f t="shared" si="6"/>
        <v>0</v>
      </c>
      <c r="F172" s="924">
        <f t="shared" si="6"/>
        <v>1815311</v>
      </c>
      <c r="G172" s="924">
        <f t="shared" si="6"/>
        <v>70202</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29279786</v>
      </c>
      <c r="D173" s="493">
        <f>SUM(D121,D172)</f>
        <v>2438852</v>
      </c>
      <c r="E173" s="493">
        <f>SUM(E121,E172)</f>
        <v>200000</v>
      </c>
      <c r="F173" s="493">
        <f t="shared" ref="F173:K173" si="7">SUM(F121,F172)</f>
        <v>1815311</v>
      </c>
      <c r="G173" s="493">
        <f t="shared" si="7"/>
        <v>220202</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29" t="s">
        <v>1963</v>
      </c>
      <c r="B175" s="2230"/>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5" t="s">
        <v>921</v>
      </c>
      <c r="B178" s="2236"/>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3" t="s">
        <v>1964</v>
      </c>
      <c r="B179" s="2234"/>
      <c r="C179" s="499"/>
      <c r="D179" s="434"/>
      <c r="E179" s="492"/>
      <c r="F179" s="433"/>
      <c r="G179" s="433"/>
      <c r="H179" s="433"/>
      <c r="I179" s="433"/>
      <c r="J179" s="433"/>
      <c r="K179" s="433"/>
    </row>
    <row r="180" spans="1:11" ht="12.75" customHeight="1" x14ac:dyDescent="0.2">
      <c r="A180" s="913" t="s">
        <v>1235</v>
      </c>
      <c r="B180" s="40">
        <v>4045</v>
      </c>
      <c r="C180" s="483">
        <v>2349960</v>
      </c>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v>286416</v>
      </c>
      <c r="D183" s="412"/>
      <c r="E183" s="433"/>
      <c r="F183" s="412"/>
      <c r="G183" s="412">
        <v>314470</v>
      </c>
      <c r="H183" s="412"/>
      <c r="I183" s="433"/>
      <c r="J183" s="433"/>
      <c r="K183" s="412"/>
    </row>
    <row r="184" spans="1:11" ht="22.5" customHeight="1" thickBot="1" x14ac:dyDescent="0.25">
      <c r="A184" s="2235" t="s">
        <v>922</v>
      </c>
      <c r="B184" s="2236"/>
      <c r="C184" s="484">
        <f>SUM(C180:C183)</f>
        <v>2636376</v>
      </c>
      <c r="D184" s="484">
        <f>SUM(D180:D183)</f>
        <v>0</v>
      </c>
      <c r="E184" s="433"/>
      <c r="F184" s="484">
        <f>SUM(F180:F183)</f>
        <v>0</v>
      </c>
      <c r="G184" s="484">
        <f>SUM(G180:G183)</f>
        <v>314470</v>
      </c>
      <c r="H184" s="484">
        <f>SUM(H180:H183)</f>
        <v>0</v>
      </c>
      <c r="I184" s="433"/>
      <c r="J184" s="433"/>
      <c r="K184" s="485">
        <f>SUM(K180:K183)</f>
        <v>0</v>
      </c>
    </row>
    <row r="185" spans="1:11" ht="22.5" customHeight="1" thickTop="1" x14ac:dyDescent="0.2">
      <c r="A185" s="2233" t="s">
        <v>1965</v>
      </c>
      <c r="B185" s="2234"/>
      <c r="C185" s="500"/>
      <c r="D185" s="434"/>
      <c r="E185" s="494"/>
      <c r="F185" s="434"/>
      <c r="G185" s="434"/>
      <c r="H185" s="433"/>
      <c r="I185" s="433"/>
      <c r="J185" s="433"/>
      <c r="K185" s="433"/>
    </row>
    <row r="186" spans="1:11" ht="15" customHeight="1" x14ac:dyDescent="0.2">
      <c r="A186" s="929" t="s">
        <v>1842</v>
      </c>
      <c r="B186" s="743"/>
      <c r="C186" s="495"/>
      <c r="D186" s="431"/>
      <c r="E186" s="494"/>
      <c r="F186" s="431"/>
      <c r="G186" s="431"/>
      <c r="H186" s="433"/>
      <c r="I186" s="433"/>
      <c r="J186" s="433"/>
      <c r="K186" s="433"/>
    </row>
    <row r="187" spans="1:11" ht="12.75" customHeight="1" x14ac:dyDescent="0.2">
      <c r="A187" s="913" t="s">
        <v>1843</v>
      </c>
      <c r="B187" s="40">
        <v>4100</v>
      </c>
      <c r="C187" s="489"/>
      <c r="D187" s="418"/>
      <c r="E187" s="492"/>
      <c r="F187" s="418"/>
      <c r="G187" s="418"/>
      <c r="H187" s="433"/>
      <c r="I187" s="433"/>
      <c r="J187" s="433"/>
      <c r="K187" s="433"/>
    </row>
    <row r="188" spans="1:11" ht="12.75" customHeight="1" x14ac:dyDescent="0.2">
      <c r="A188" s="913" t="s">
        <v>1844</v>
      </c>
      <c r="B188" s="40">
        <v>4105</v>
      </c>
      <c r="C188" s="483"/>
      <c r="D188" s="412"/>
      <c r="E188" s="492"/>
      <c r="F188" s="412"/>
      <c r="G188" s="412"/>
      <c r="H188" s="433"/>
      <c r="I188" s="433"/>
      <c r="J188" s="433"/>
      <c r="K188" s="433"/>
    </row>
    <row r="189" spans="1:11" ht="12.75" customHeight="1" x14ac:dyDescent="0.2">
      <c r="A189" s="913" t="s">
        <v>1845</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1846</v>
      </c>
      <c r="B193" s="40">
        <v>4200</v>
      </c>
      <c r="C193" s="436"/>
      <c r="D193" s="433"/>
      <c r="E193" s="492"/>
      <c r="F193" s="486"/>
      <c r="G193" s="512"/>
      <c r="H193" s="433"/>
      <c r="I193" s="433"/>
      <c r="J193" s="433"/>
      <c r="K193" s="433"/>
    </row>
    <row r="194" spans="1:11" ht="12.75" customHeight="1" x14ac:dyDescent="0.2">
      <c r="A194" s="913" t="s">
        <v>1248</v>
      </c>
      <c r="B194" s="40">
        <v>4210</v>
      </c>
      <c r="C194" s="412">
        <v>2311836</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739243</v>
      </c>
      <c r="D196" s="433"/>
      <c r="E196" s="492"/>
      <c r="F196" s="433"/>
      <c r="G196" s="512"/>
      <c r="H196" s="433"/>
      <c r="I196" s="433"/>
      <c r="J196" s="433"/>
      <c r="K196" s="433"/>
    </row>
    <row r="197" spans="1:11" ht="12.75" customHeight="1" x14ac:dyDescent="0.2">
      <c r="A197" s="913" t="s">
        <v>1847</v>
      </c>
      <c r="B197" s="40">
        <v>4225</v>
      </c>
      <c r="C197" s="483">
        <v>34539</v>
      </c>
      <c r="D197" s="433"/>
      <c r="E197" s="492"/>
      <c r="F197" s="433"/>
      <c r="G197" s="512"/>
      <c r="H197" s="433"/>
      <c r="I197" s="433"/>
      <c r="J197" s="433"/>
      <c r="K197" s="433"/>
    </row>
    <row r="198" spans="1:11" ht="12.75" customHeight="1" x14ac:dyDescent="0.2">
      <c r="A198" s="913" t="s">
        <v>1848</v>
      </c>
      <c r="B198" s="40">
        <v>4226</v>
      </c>
      <c r="C198" s="483">
        <v>60747</v>
      </c>
      <c r="D198" s="433"/>
      <c r="E198" s="492"/>
      <c r="F198" s="433"/>
      <c r="G198" s="512"/>
      <c r="H198" s="433"/>
      <c r="I198" s="433"/>
      <c r="J198" s="433"/>
      <c r="K198" s="433"/>
    </row>
    <row r="199" spans="1:11" ht="12.75" customHeight="1" x14ac:dyDescent="0.2">
      <c r="A199" s="913" t="s">
        <v>929</v>
      </c>
      <c r="B199" s="40">
        <v>4240</v>
      </c>
      <c r="C199" s="491">
        <v>45675</v>
      </c>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3192040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2549487</v>
      </c>
      <c r="D203" s="412"/>
      <c r="E203" s="433"/>
      <c r="F203" s="412">
        <v>15300</v>
      </c>
      <c r="G203" s="412">
        <v>107618</v>
      </c>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v>83494</v>
      </c>
      <c r="D209" s="412"/>
      <c r="E209" s="433"/>
      <c r="F209" s="412">
        <v>8026</v>
      </c>
      <c r="G209" s="412">
        <v>3472</v>
      </c>
      <c r="H209" s="433"/>
      <c r="I209" s="433"/>
      <c r="J209" s="433"/>
      <c r="K209" s="433"/>
    </row>
    <row r="210" spans="1:11" ht="12.75" customHeight="1" x14ac:dyDescent="0.2">
      <c r="A210" s="913" t="s">
        <v>76</v>
      </c>
      <c r="B210" s="40">
        <v>4399</v>
      </c>
      <c r="C210" s="483">
        <v>661074</v>
      </c>
      <c r="D210" s="412"/>
      <c r="E210" s="433"/>
      <c r="F210" s="412">
        <v>13732</v>
      </c>
      <c r="G210" s="412">
        <v>12346</v>
      </c>
      <c r="H210" s="433"/>
      <c r="I210" s="433"/>
      <c r="J210" s="433"/>
      <c r="K210" s="433"/>
    </row>
    <row r="211" spans="1:11" ht="12.75" customHeight="1" thickBot="1" x14ac:dyDescent="0.25">
      <c r="A211" s="464" t="s">
        <v>468</v>
      </c>
      <c r="B211" s="457"/>
      <c r="C211" s="484">
        <f>SUM(C203:C210)</f>
        <v>3294055</v>
      </c>
      <c r="D211" s="484">
        <f>SUM(D203:D210)</f>
        <v>0</v>
      </c>
      <c r="E211" s="433"/>
      <c r="F211" s="484">
        <f>SUM(F203:F210)</f>
        <v>37058</v>
      </c>
      <c r="G211" s="484">
        <f>SUM(G203:G210)</f>
        <v>123436</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1849</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10365</v>
      </c>
      <c r="D218" s="412"/>
      <c r="E218" s="433"/>
      <c r="F218" s="412"/>
      <c r="G218" s="412">
        <v>1658</v>
      </c>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1850</v>
      </c>
      <c r="B220" s="158">
        <v>4620</v>
      </c>
      <c r="C220" s="483">
        <v>904680</v>
      </c>
      <c r="D220" s="412"/>
      <c r="E220" s="433"/>
      <c r="F220" s="412"/>
      <c r="G220" s="412">
        <v>74355</v>
      </c>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915045</v>
      </c>
      <c r="D224" s="484">
        <f>SUM(D218:D223)</f>
        <v>0</v>
      </c>
      <c r="E224" s="433"/>
      <c r="F224" s="484">
        <f>SUM(F218:F223)</f>
        <v>0</v>
      </c>
      <c r="G224" s="484">
        <f>SUM(G218:G223)</f>
        <v>76013</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1851</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1866</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1852</v>
      </c>
      <c r="B263" s="40">
        <v>4905</v>
      </c>
      <c r="C263" s="423"/>
      <c r="D263" s="433"/>
      <c r="E263" s="433"/>
      <c r="F263" s="426"/>
      <c r="G263" s="423"/>
      <c r="H263" s="433"/>
      <c r="I263" s="433"/>
      <c r="J263" s="433"/>
      <c r="K263" s="433"/>
    </row>
    <row r="264" spans="1:11" ht="12.75" customHeight="1" thickTop="1" thickBot="1" x14ac:dyDescent="0.25">
      <c r="A264" s="913" t="s">
        <v>1853</v>
      </c>
      <c r="B264" s="40">
        <v>4909</v>
      </c>
      <c r="C264" s="424">
        <v>58855</v>
      </c>
      <c r="D264" s="433"/>
      <c r="E264" s="433"/>
      <c r="F264" s="424"/>
      <c r="G264" s="424">
        <v>7133</v>
      </c>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364446</v>
      </c>
      <c r="D268" s="424"/>
      <c r="E268" s="433"/>
      <c r="F268" s="424"/>
      <c r="G268" s="424">
        <v>34069</v>
      </c>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195312</v>
      </c>
      <c r="D270" s="424"/>
      <c r="E270" s="433"/>
      <c r="F270" s="424"/>
      <c r="G270" s="424"/>
      <c r="H270" s="433"/>
      <c r="I270" s="433"/>
      <c r="J270" s="433"/>
      <c r="K270" s="433"/>
    </row>
    <row r="271" spans="1:11" ht="12.75" customHeight="1" thickTop="1" thickBot="1" x14ac:dyDescent="0.25">
      <c r="A271" s="913" t="s">
        <v>443</v>
      </c>
      <c r="B271" s="40">
        <v>4992</v>
      </c>
      <c r="C271" s="497">
        <v>321694</v>
      </c>
      <c r="D271" s="424"/>
      <c r="E271" s="433"/>
      <c r="F271" s="424"/>
      <c r="G271" s="424"/>
      <c r="H271" s="433"/>
      <c r="I271" s="433"/>
      <c r="J271" s="433"/>
      <c r="K271" s="433"/>
    </row>
    <row r="272" spans="1:11" s="29" customFormat="1" ht="12.75" customHeight="1" thickTop="1" thickBot="1" x14ac:dyDescent="0.25">
      <c r="A272" s="916" t="s">
        <v>79</v>
      </c>
      <c r="B272" s="158">
        <v>4999</v>
      </c>
      <c r="C272" s="497">
        <v>140953</v>
      </c>
      <c r="D272" s="424"/>
      <c r="E272" s="433"/>
      <c r="F272" s="424"/>
      <c r="G272" s="424">
        <v>49653</v>
      </c>
      <c r="H272" s="442"/>
      <c r="I272" s="433"/>
      <c r="J272" s="433"/>
      <c r="K272" s="442"/>
    </row>
    <row r="273" spans="1:11" ht="23.25" customHeight="1" thickTop="1" thickBot="1" x14ac:dyDescent="0.25">
      <c r="A273" s="2231" t="s">
        <v>1779</v>
      </c>
      <c r="B273" s="2232"/>
      <c r="C273" s="493">
        <f t="shared" ref="C273:H273" si="10">SUM(C191,C201,C211,C216,C224,C228,C229,C259:C272)</f>
        <v>8482400</v>
      </c>
      <c r="D273" s="493">
        <f t="shared" si="10"/>
        <v>0</v>
      </c>
      <c r="E273" s="493">
        <f t="shared" si="10"/>
        <v>0</v>
      </c>
      <c r="F273" s="493">
        <f t="shared" si="10"/>
        <v>37058</v>
      </c>
      <c r="G273" s="493">
        <f t="shared" si="10"/>
        <v>290304</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11118776</v>
      </c>
      <c r="D274" s="493">
        <f>SUM(D178,D184,D273)</f>
        <v>0</v>
      </c>
      <c r="E274" s="493">
        <f>SUM(E178,E273)</f>
        <v>0</v>
      </c>
      <c r="F274" s="493">
        <f t="shared" ref="F274:K274" si="11">SUM(F178,F184,F273)</f>
        <v>37058</v>
      </c>
      <c r="G274" s="493">
        <f t="shared" si="11"/>
        <v>604774</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51490386</v>
      </c>
      <c r="D275" s="493">
        <f t="shared" si="12"/>
        <v>4986415</v>
      </c>
      <c r="E275" s="493">
        <f t="shared" si="12"/>
        <v>3160018</v>
      </c>
      <c r="F275" s="493">
        <f t="shared" si="12"/>
        <v>3231832</v>
      </c>
      <c r="G275" s="493">
        <f t="shared" si="12"/>
        <v>2580634</v>
      </c>
      <c r="H275" s="493">
        <f t="shared" si="12"/>
        <v>485</v>
      </c>
      <c r="I275" s="493">
        <f t="shared" si="12"/>
        <v>18883</v>
      </c>
      <c r="J275" s="493">
        <f t="shared" si="12"/>
        <v>1300934</v>
      </c>
      <c r="K275" s="443">
        <f t="shared" si="12"/>
        <v>33510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51" activePane="bottomLeft" state="frozen"/>
      <selection activeCell="A2" sqref="A2"/>
      <selection pane="bottomLeft" activeCell="K63" sqref="K63"/>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5" t="s">
        <v>1970</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7"/>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41" t="s">
        <v>338</v>
      </c>
      <c r="B3" s="2242"/>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6">
        <v>1100</v>
      </c>
      <c r="C5" s="412">
        <v>15383764</v>
      </c>
      <c r="D5" s="412">
        <v>4161488</v>
      </c>
      <c r="E5" s="412">
        <v>480107</v>
      </c>
      <c r="F5" s="412">
        <v>1364824</v>
      </c>
      <c r="G5" s="412">
        <v>154496</v>
      </c>
      <c r="H5" s="412">
        <v>2745</v>
      </c>
      <c r="I5" s="436">
        <v>6905</v>
      </c>
      <c r="J5" s="436"/>
      <c r="K5" s="414">
        <f>SUM(C5:J5)</f>
        <v>21554329</v>
      </c>
      <c r="L5" s="412">
        <v>22389959</v>
      </c>
    </row>
    <row r="6" spans="1:14" x14ac:dyDescent="0.2">
      <c r="A6" s="1817" t="s">
        <v>1810</v>
      </c>
      <c r="B6" s="266" t="s">
        <v>1808</v>
      </c>
      <c r="C6" s="507"/>
      <c r="D6" s="507"/>
      <c r="E6" s="412"/>
      <c r="F6" s="507"/>
      <c r="G6" s="507"/>
      <c r="H6" s="507"/>
      <c r="I6" s="507"/>
      <c r="J6" s="507"/>
      <c r="K6" s="414">
        <f>SUM(C6,E6)</f>
        <v>0</v>
      </c>
      <c r="L6" s="412"/>
    </row>
    <row r="7" spans="1:14" x14ac:dyDescent="0.2">
      <c r="A7" s="1817" t="s">
        <v>171</v>
      </c>
      <c r="B7" s="266" t="s">
        <v>1143</v>
      </c>
      <c r="C7" s="436"/>
      <c r="D7" s="436"/>
      <c r="E7" s="436"/>
      <c r="F7" s="436"/>
      <c r="G7" s="436"/>
      <c r="H7" s="436"/>
      <c r="I7" s="436"/>
      <c r="J7" s="436"/>
      <c r="K7" s="414">
        <f t="shared" ref="K7:K32" si="0">SUM(C7:J7)</f>
        <v>0</v>
      </c>
      <c r="L7" s="412"/>
    </row>
    <row r="8" spans="1:14" x14ac:dyDescent="0.2">
      <c r="A8" s="1817" t="s">
        <v>172</v>
      </c>
      <c r="B8" s="266">
        <v>1200</v>
      </c>
      <c r="C8" s="412">
        <v>5340248</v>
      </c>
      <c r="D8" s="412">
        <v>1487775</v>
      </c>
      <c r="E8" s="412">
        <v>85484</v>
      </c>
      <c r="F8" s="412">
        <v>84850</v>
      </c>
      <c r="G8" s="412">
        <v>9857</v>
      </c>
      <c r="H8" s="412"/>
      <c r="I8" s="436"/>
      <c r="J8" s="436"/>
      <c r="K8" s="414">
        <f t="shared" si="0"/>
        <v>7008214</v>
      </c>
      <c r="L8" s="412">
        <v>7764623</v>
      </c>
    </row>
    <row r="9" spans="1:14" x14ac:dyDescent="0.2">
      <c r="A9" s="1817" t="s">
        <v>838</v>
      </c>
      <c r="B9" s="266" t="s">
        <v>1144</v>
      </c>
      <c r="C9" s="436"/>
      <c r="D9" s="436"/>
      <c r="E9" s="436"/>
      <c r="F9" s="436"/>
      <c r="G9" s="436"/>
      <c r="H9" s="436"/>
      <c r="I9" s="436"/>
      <c r="J9" s="436"/>
      <c r="K9" s="414">
        <f t="shared" si="0"/>
        <v>0</v>
      </c>
      <c r="L9" s="412"/>
    </row>
    <row r="10" spans="1:14" x14ac:dyDescent="0.2">
      <c r="A10" s="1817" t="s">
        <v>839</v>
      </c>
      <c r="B10" s="266">
        <v>1250</v>
      </c>
      <c r="C10" s="412"/>
      <c r="D10" s="412"/>
      <c r="E10" s="412"/>
      <c r="F10" s="412"/>
      <c r="G10" s="412"/>
      <c r="H10" s="412"/>
      <c r="I10" s="436"/>
      <c r="J10" s="436"/>
      <c r="K10" s="414">
        <f t="shared" si="0"/>
        <v>0</v>
      </c>
      <c r="L10" s="412"/>
    </row>
    <row r="11" spans="1:14" x14ac:dyDescent="0.2">
      <c r="A11" s="1817" t="s">
        <v>1346</v>
      </c>
      <c r="B11" s="266" t="s">
        <v>169</v>
      </c>
      <c r="C11" s="436"/>
      <c r="D11" s="436"/>
      <c r="E11" s="436"/>
      <c r="F11" s="436"/>
      <c r="G11" s="436"/>
      <c r="H11" s="436"/>
      <c r="I11" s="436"/>
      <c r="J11" s="436"/>
      <c r="K11" s="414">
        <f t="shared" si="0"/>
        <v>0</v>
      </c>
      <c r="L11" s="412"/>
    </row>
    <row r="12" spans="1:14" x14ac:dyDescent="0.2">
      <c r="A12" s="1817" t="s">
        <v>1138</v>
      </c>
      <c r="B12" s="266">
        <v>1300</v>
      </c>
      <c r="C12" s="412"/>
      <c r="D12" s="412"/>
      <c r="E12" s="412"/>
      <c r="F12" s="412"/>
      <c r="G12" s="412"/>
      <c r="H12" s="412"/>
      <c r="I12" s="436"/>
      <c r="J12" s="436"/>
      <c r="K12" s="414">
        <f t="shared" si="0"/>
        <v>0</v>
      </c>
      <c r="L12" s="412"/>
    </row>
    <row r="13" spans="1:14" x14ac:dyDescent="0.2">
      <c r="A13" s="1817" t="s">
        <v>840</v>
      </c>
      <c r="B13" s="266">
        <v>1400</v>
      </c>
      <c r="C13" s="412"/>
      <c r="D13" s="412"/>
      <c r="E13" s="412"/>
      <c r="F13" s="412"/>
      <c r="G13" s="412"/>
      <c r="H13" s="412"/>
      <c r="I13" s="436"/>
      <c r="J13" s="436"/>
      <c r="K13" s="414">
        <f t="shared" si="0"/>
        <v>0</v>
      </c>
      <c r="L13" s="412"/>
    </row>
    <row r="14" spans="1:14" x14ac:dyDescent="0.2">
      <c r="A14" s="1817" t="s">
        <v>1139</v>
      </c>
      <c r="B14" s="266">
        <v>1500</v>
      </c>
      <c r="C14" s="412">
        <v>480093</v>
      </c>
      <c r="D14" s="412">
        <v>56953</v>
      </c>
      <c r="E14" s="412">
        <v>73664</v>
      </c>
      <c r="F14" s="412">
        <v>68511</v>
      </c>
      <c r="G14" s="412"/>
      <c r="H14" s="412">
        <v>17920</v>
      </c>
      <c r="I14" s="436">
        <v>2620</v>
      </c>
      <c r="J14" s="436"/>
      <c r="K14" s="414">
        <f t="shared" si="0"/>
        <v>699761</v>
      </c>
      <c r="L14" s="412">
        <v>665011</v>
      </c>
    </row>
    <row r="15" spans="1:14" x14ac:dyDescent="0.2">
      <c r="A15" s="1817" t="s">
        <v>1140</v>
      </c>
      <c r="B15" s="266">
        <v>1600</v>
      </c>
      <c r="C15" s="412">
        <v>878</v>
      </c>
      <c r="D15" s="412">
        <v>104</v>
      </c>
      <c r="E15" s="412">
        <v>0</v>
      </c>
      <c r="F15" s="412">
        <v>0</v>
      </c>
      <c r="G15" s="412"/>
      <c r="H15" s="412"/>
      <c r="I15" s="436"/>
      <c r="J15" s="436"/>
      <c r="K15" s="414">
        <f t="shared" si="0"/>
        <v>982</v>
      </c>
      <c r="L15" s="412"/>
    </row>
    <row r="16" spans="1:14" x14ac:dyDescent="0.2">
      <c r="A16" s="1817" t="s">
        <v>1165</v>
      </c>
      <c r="B16" s="266" t="s">
        <v>503</v>
      </c>
      <c r="C16" s="412">
        <v>535497</v>
      </c>
      <c r="D16" s="412">
        <v>146324</v>
      </c>
      <c r="E16" s="412">
        <v>3369</v>
      </c>
      <c r="F16" s="412">
        <v>8322</v>
      </c>
      <c r="G16" s="412"/>
      <c r="H16" s="412"/>
      <c r="I16" s="436"/>
      <c r="J16" s="436"/>
      <c r="K16" s="414">
        <f t="shared" si="0"/>
        <v>693512</v>
      </c>
      <c r="L16" s="412">
        <v>755002</v>
      </c>
    </row>
    <row r="17" spans="1:12" x14ac:dyDescent="0.2">
      <c r="A17" s="1817" t="s">
        <v>841</v>
      </c>
      <c r="B17" s="266" t="s">
        <v>170</v>
      </c>
      <c r="C17" s="436">
        <v>183353</v>
      </c>
      <c r="D17" s="436">
        <v>53380</v>
      </c>
      <c r="E17" s="436">
        <v>4577</v>
      </c>
      <c r="F17" s="436">
        <v>0</v>
      </c>
      <c r="G17" s="436"/>
      <c r="H17" s="436"/>
      <c r="I17" s="436"/>
      <c r="J17" s="436"/>
      <c r="K17" s="414">
        <f t="shared" si="0"/>
        <v>241310</v>
      </c>
      <c r="L17" s="412">
        <v>240855</v>
      </c>
    </row>
    <row r="18" spans="1:12" x14ac:dyDescent="0.2">
      <c r="A18" s="1817" t="s">
        <v>1285</v>
      </c>
      <c r="B18" s="266">
        <v>1800</v>
      </c>
      <c r="C18" s="412">
        <v>1351263</v>
      </c>
      <c r="D18" s="412">
        <v>364485</v>
      </c>
      <c r="E18" s="412">
        <v>43427</v>
      </c>
      <c r="F18" s="412">
        <v>77827</v>
      </c>
      <c r="G18" s="412">
        <v>9603</v>
      </c>
      <c r="H18" s="412"/>
      <c r="I18" s="436"/>
      <c r="J18" s="436"/>
      <c r="K18" s="414">
        <f t="shared" si="0"/>
        <v>1846605</v>
      </c>
      <c r="L18" s="412">
        <v>2015316</v>
      </c>
    </row>
    <row r="19" spans="1:12" x14ac:dyDescent="0.2">
      <c r="A19" s="1817" t="s">
        <v>141</v>
      </c>
      <c r="B19" s="266">
        <v>1900</v>
      </c>
      <c r="C19" s="412"/>
      <c r="D19" s="412"/>
      <c r="E19" s="412"/>
      <c r="F19" s="412"/>
      <c r="G19" s="412"/>
      <c r="H19" s="412"/>
      <c r="I19" s="436"/>
      <c r="J19" s="436"/>
      <c r="K19" s="414">
        <f t="shared" si="0"/>
        <v>0</v>
      </c>
      <c r="L19" s="412"/>
    </row>
    <row r="20" spans="1:12" x14ac:dyDescent="0.2">
      <c r="A20" s="1818" t="s">
        <v>855</v>
      </c>
      <c r="B20" s="291" t="s">
        <v>842</v>
      </c>
      <c r="C20" s="507"/>
      <c r="D20" s="507"/>
      <c r="E20" s="507"/>
      <c r="F20" s="507"/>
      <c r="G20" s="507"/>
      <c r="H20" s="691"/>
      <c r="I20" s="413"/>
      <c r="J20" s="481"/>
      <c r="K20" s="414">
        <f t="shared" si="0"/>
        <v>0</v>
      </c>
      <c r="L20" s="439"/>
    </row>
    <row r="21" spans="1:12" x14ac:dyDescent="0.2">
      <c r="A21" s="1818" t="s">
        <v>856</v>
      </c>
      <c r="B21" s="291" t="s">
        <v>843</v>
      </c>
      <c r="C21" s="507"/>
      <c r="D21" s="507"/>
      <c r="E21" s="507"/>
      <c r="F21" s="507"/>
      <c r="G21" s="507"/>
      <c r="H21" s="691"/>
      <c r="I21" s="413"/>
      <c r="J21" s="507"/>
      <c r="K21" s="414">
        <f t="shared" si="0"/>
        <v>0</v>
      </c>
      <c r="L21" s="439"/>
    </row>
    <row r="22" spans="1:12" x14ac:dyDescent="0.2">
      <c r="A22" s="1818" t="s">
        <v>857</v>
      </c>
      <c r="B22" s="291" t="s">
        <v>844</v>
      </c>
      <c r="C22" s="507"/>
      <c r="D22" s="507"/>
      <c r="E22" s="507"/>
      <c r="F22" s="507"/>
      <c r="G22" s="507"/>
      <c r="H22" s="691"/>
      <c r="I22" s="413"/>
      <c r="J22" s="507"/>
      <c r="K22" s="414">
        <f t="shared" si="0"/>
        <v>0</v>
      </c>
      <c r="L22" s="439"/>
    </row>
    <row r="23" spans="1:12" x14ac:dyDescent="0.2">
      <c r="A23" s="1818" t="s">
        <v>858</v>
      </c>
      <c r="B23" s="291" t="s">
        <v>845</v>
      </c>
      <c r="C23" s="507"/>
      <c r="D23" s="507"/>
      <c r="E23" s="507"/>
      <c r="F23" s="507"/>
      <c r="G23" s="507"/>
      <c r="H23" s="691"/>
      <c r="I23" s="413"/>
      <c r="J23" s="507"/>
      <c r="K23" s="414">
        <f t="shared" si="0"/>
        <v>0</v>
      </c>
      <c r="L23" s="439"/>
    </row>
    <row r="24" spans="1:12" ht="12.75" customHeight="1" x14ac:dyDescent="0.2">
      <c r="A24" s="1818" t="s">
        <v>859</v>
      </c>
      <c r="B24" s="291" t="s">
        <v>846</v>
      </c>
      <c r="C24" s="507"/>
      <c r="D24" s="507"/>
      <c r="E24" s="507"/>
      <c r="F24" s="507"/>
      <c r="G24" s="507"/>
      <c r="H24" s="691"/>
      <c r="I24" s="413"/>
      <c r="J24" s="507"/>
      <c r="K24" s="414">
        <f t="shared" si="0"/>
        <v>0</v>
      </c>
      <c r="L24" s="439"/>
    </row>
    <row r="25" spans="1:12" ht="12.75" customHeight="1" x14ac:dyDescent="0.2">
      <c r="A25" s="1818" t="s">
        <v>940</v>
      </c>
      <c r="B25" s="291" t="s">
        <v>847</v>
      </c>
      <c r="C25" s="507"/>
      <c r="D25" s="507"/>
      <c r="E25" s="507"/>
      <c r="F25" s="507"/>
      <c r="G25" s="507"/>
      <c r="H25" s="691"/>
      <c r="I25" s="413"/>
      <c r="J25" s="507"/>
      <c r="K25" s="414">
        <f t="shared" si="0"/>
        <v>0</v>
      </c>
      <c r="L25" s="439"/>
    </row>
    <row r="26" spans="1:12" x14ac:dyDescent="0.2">
      <c r="A26" s="1818" t="s">
        <v>726</v>
      </c>
      <c r="B26" s="291" t="s">
        <v>848</v>
      </c>
      <c r="C26" s="507"/>
      <c r="D26" s="507"/>
      <c r="E26" s="507"/>
      <c r="F26" s="507"/>
      <c r="G26" s="507"/>
      <c r="H26" s="691"/>
      <c r="I26" s="413"/>
      <c r="J26" s="507"/>
      <c r="K26" s="414">
        <f t="shared" si="0"/>
        <v>0</v>
      </c>
      <c r="L26" s="439"/>
    </row>
    <row r="27" spans="1:12" x14ac:dyDescent="0.2">
      <c r="A27" s="1818" t="s">
        <v>727</v>
      </c>
      <c r="B27" s="291" t="s">
        <v>849</v>
      </c>
      <c r="C27" s="507"/>
      <c r="D27" s="507"/>
      <c r="E27" s="507"/>
      <c r="F27" s="507"/>
      <c r="G27" s="507"/>
      <c r="H27" s="691"/>
      <c r="I27" s="413"/>
      <c r="J27" s="507"/>
      <c r="K27" s="414">
        <f t="shared" si="0"/>
        <v>0</v>
      </c>
      <c r="L27" s="439"/>
    </row>
    <row r="28" spans="1:12" x14ac:dyDescent="0.2">
      <c r="A28" s="1818" t="s">
        <v>157</v>
      </c>
      <c r="B28" s="291" t="s">
        <v>850</v>
      </c>
      <c r="C28" s="507"/>
      <c r="D28" s="507"/>
      <c r="E28" s="507"/>
      <c r="F28" s="507"/>
      <c r="G28" s="507"/>
      <c r="H28" s="691"/>
      <c r="I28" s="413"/>
      <c r="J28" s="507"/>
      <c r="K28" s="414">
        <f t="shared" si="0"/>
        <v>0</v>
      </c>
      <c r="L28" s="439"/>
    </row>
    <row r="29" spans="1:12" x14ac:dyDescent="0.2">
      <c r="A29" s="1818" t="s">
        <v>158</v>
      </c>
      <c r="B29" s="291" t="s">
        <v>851</v>
      </c>
      <c r="C29" s="507"/>
      <c r="D29" s="507"/>
      <c r="E29" s="507"/>
      <c r="F29" s="507"/>
      <c r="G29" s="507"/>
      <c r="H29" s="691"/>
      <c r="I29" s="413"/>
      <c r="J29" s="507"/>
      <c r="K29" s="414">
        <f t="shared" si="0"/>
        <v>0</v>
      </c>
      <c r="L29" s="439"/>
    </row>
    <row r="30" spans="1:12" x14ac:dyDescent="0.2">
      <c r="A30" s="1818" t="s">
        <v>159</v>
      </c>
      <c r="B30" s="291" t="s">
        <v>852</v>
      </c>
      <c r="C30" s="507"/>
      <c r="D30" s="507"/>
      <c r="E30" s="507"/>
      <c r="F30" s="507"/>
      <c r="G30" s="507"/>
      <c r="H30" s="691"/>
      <c r="I30" s="413"/>
      <c r="J30" s="507"/>
      <c r="K30" s="414">
        <f t="shared" si="0"/>
        <v>0</v>
      </c>
      <c r="L30" s="439"/>
    </row>
    <row r="31" spans="1:12" x14ac:dyDescent="0.2">
      <c r="A31" s="1818" t="s">
        <v>160</v>
      </c>
      <c r="B31" s="291" t="s">
        <v>853</v>
      </c>
      <c r="C31" s="507"/>
      <c r="D31" s="507"/>
      <c r="E31" s="507"/>
      <c r="F31" s="507"/>
      <c r="G31" s="507"/>
      <c r="H31" s="691"/>
      <c r="I31" s="413"/>
      <c r="J31" s="507"/>
      <c r="K31" s="414">
        <f t="shared" si="0"/>
        <v>0</v>
      </c>
      <c r="L31" s="439"/>
    </row>
    <row r="32" spans="1:12" x14ac:dyDescent="0.2">
      <c r="A32" s="1819"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23275096</v>
      </c>
      <c r="D33" s="415">
        <f t="shared" ref="D33:L33" si="1">SUM(D5:D32)</f>
        <v>6270509</v>
      </c>
      <c r="E33" s="415">
        <f t="shared" si="1"/>
        <v>690628</v>
      </c>
      <c r="F33" s="415">
        <f t="shared" si="1"/>
        <v>1604334</v>
      </c>
      <c r="G33" s="415">
        <f t="shared" si="1"/>
        <v>173956</v>
      </c>
      <c r="H33" s="415">
        <f t="shared" si="1"/>
        <v>20665</v>
      </c>
      <c r="I33" s="415">
        <f t="shared" si="1"/>
        <v>9525</v>
      </c>
      <c r="J33" s="415">
        <f t="shared" si="1"/>
        <v>0</v>
      </c>
      <c r="K33" s="415">
        <f t="shared" si="1"/>
        <v>32044713</v>
      </c>
      <c r="L33" s="415">
        <f t="shared" si="1"/>
        <v>33830766</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6">
        <v>2110</v>
      </c>
      <c r="C36" s="418">
        <v>597552</v>
      </c>
      <c r="D36" s="418">
        <v>169248</v>
      </c>
      <c r="E36" s="418">
        <v>8263</v>
      </c>
      <c r="F36" s="418">
        <v>13121</v>
      </c>
      <c r="G36" s="418"/>
      <c r="H36" s="418"/>
      <c r="I36" s="436"/>
      <c r="J36" s="436"/>
      <c r="K36" s="414">
        <f t="shared" ref="K36:K41" si="2">SUM(C36:J36)</f>
        <v>788184</v>
      </c>
      <c r="L36" s="412">
        <v>908205</v>
      </c>
    </row>
    <row r="37" spans="1:14" x14ac:dyDescent="0.2">
      <c r="A37" s="1817" t="s">
        <v>1288</v>
      </c>
      <c r="B37" s="266">
        <v>2120</v>
      </c>
      <c r="C37" s="412">
        <v>312508</v>
      </c>
      <c r="D37" s="412">
        <v>86947</v>
      </c>
      <c r="E37" s="412">
        <v>0</v>
      </c>
      <c r="F37" s="412">
        <v>0</v>
      </c>
      <c r="G37" s="412"/>
      <c r="H37" s="412"/>
      <c r="I37" s="436"/>
      <c r="J37" s="436"/>
      <c r="K37" s="414">
        <f t="shared" si="2"/>
        <v>399455</v>
      </c>
      <c r="L37" s="412">
        <v>495309</v>
      </c>
    </row>
    <row r="38" spans="1:14" x14ac:dyDescent="0.2">
      <c r="A38" s="1817" t="s">
        <v>222</v>
      </c>
      <c r="B38" s="266">
        <v>2130</v>
      </c>
      <c r="C38" s="412">
        <v>714842</v>
      </c>
      <c r="D38" s="412">
        <v>110890</v>
      </c>
      <c r="E38" s="412">
        <v>54615</v>
      </c>
      <c r="F38" s="412">
        <v>9776</v>
      </c>
      <c r="G38" s="412">
        <v>6263</v>
      </c>
      <c r="H38" s="412"/>
      <c r="I38" s="436"/>
      <c r="J38" s="436"/>
      <c r="K38" s="414">
        <f t="shared" si="2"/>
        <v>896386</v>
      </c>
      <c r="L38" s="412">
        <v>1063203</v>
      </c>
    </row>
    <row r="39" spans="1:14" x14ac:dyDescent="0.2">
      <c r="A39" s="1817" t="s">
        <v>223</v>
      </c>
      <c r="B39" s="266">
        <v>2140</v>
      </c>
      <c r="C39" s="412">
        <v>291020</v>
      </c>
      <c r="D39" s="412">
        <v>60532</v>
      </c>
      <c r="E39" s="412">
        <v>11594</v>
      </c>
      <c r="F39" s="412">
        <v>7228</v>
      </c>
      <c r="G39" s="412">
        <v>32659</v>
      </c>
      <c r="H39" s="412"/>
      <c r="I39" s="436"/>
      <c r="J39" s="436"/>
      <c r="K39" s="414">
        <f t="shared" si="2"/>
        <v>403033</v>
      </c>
      <c r="L39" s="412">
        <v>662499</v>
      </c>
    </row>
    <row r="40" spans="1:14" x14ac:dyDescent="0.2">
      <c r="A40" s="1817" t="s">
        <v>224</v>
      </c>
      <c r="B40" s="266">
        <v>2150</v>
      </c>
      <c r="C40" s="412">
        <v>490339</v>
      </c>
      <c r="D40" s="412">
        <v>122057</v>
      </c>
      <c r="E40" s="412">
        <v>6457</v>
      </c>
      <c r="F40" s="412">
        <v>1305</v>
      </c>
      <c r="G40" s="412">
        <v>0</v>
      </c>
      <c r="H40" s="412"/>
      <c r="I40" s="436"/>
      <c r="J40" s="436"/>
      <c r="K40" s="414">
        <f t="shared" si="2"/>
        <v>620158</v>
      </c>
      <c r="L40" s="412">
        <v>716007</v>
      </c>
    </row>
    <row r="41" spans="1:14" x14ac:dyDescent="0.2">
      <c r="A41" s="1817" t="s">
        <v>1987</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2406261</v>
      </c>
      <c r="D42" s="415">
        <f t="shared" ref="D42:L42" si="3">SUM(D36:D41)</f>
        <v>549674</v>
      </c>
      <c r="E42" s="415">
        <f t="shared" si="3"/>
        <v>80929</v>
      </c>
      <c r="F42" s="415">
        <f t="shared" si="3"/>
        <v>31430</v>
      </c>
      <c r="G42" s="415">
        <f t="shared" si="3"/>
        <v>38922</v>
      </c>
      <c r="H42" s="415">
        <f t="shared" si="3"/>
        <v>0</v>
      </c>
      <c r="I42" s="415">
        <f t="shared" si="3"/>
        <v>0</v>
      </c>
      <c r="J42" s="415">
        <f t="shared" si="3"/>
        <v>0</v>
      </c>
      <c r="K42" s="415">
        <f t="shared" si="3"/>
        <v>3107216</v>
      </c>
      <c r="L42" s="415">
        <f t="shared" si="3"/>
        <v>3845223</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6">
        <v>2210</v>
      </c>
      <c r="C44" s="418">
        <v>1100429</v>
      </c>
      <c r="D44" s="418">
        <v>376074</v>
      </c>
      <c r="E44" s="418">
        <v>700051</v>
      </c>
      <c r="F44" s="418">
        <v>62258</v>
      </c>
      <c r="G44" s="418">
        <v>26777</v>
      </c>
      <c r="H44" s="418">
        <v>938</v>
      </c>
      <c r="I44" s="436">
        <v>11012</v>
      </c>
      <c r="J44" s="436"/>
      <c r="K44" s="420">
        <f>SUM(C44:J44)</f>
        <v>2277539</v>
      </c>
      <c r="L44" s="418">
        <v>2425363</v>
      </c>
    </row>
    <row r="45" spans="1:14" x14ac:dyDescent="0.2">
      <c r="A45" s="1817" t="s">
        <v>976</v>
      </c>
      <c r="B45" s="266">
        <v>2220</v>
      </c>
      <c r="C45" s="412">
        <v>533520</v>
      </c>
      <c r="D45" s="412">
        <v>176605</v>
      </c>
      <c r="E45" s="412">
        <v>0</v>
      </c>
      <c r="F45" s="412">
        <v>763</v>
      </c>
      <c r="G45" s="412"/>
      <c r="H45" s="412"/>
      <c r="I45" s="436"/>
      <c r="J45" s="436"/>
      <c r="K45" s="420">
        <f>SUM(C45:J45)</f>
        <v>710888</v>
      </c>
      <c r="L45" s="412">
        <v>762495</v>
      </c>
    </row>
    <row r="46" spans="1:14" x14ac:dyDescent="0.2">
      <c r="A46" s="1817" t="s">
        <v>977</v>
      </c>
      <c r="B46" s="266">
        <v>2230</v>
      </c>
      <c r="C46" s="412">
        <v>296952</v>
      </c>
      <c r="D46" s="412">
        <v>70824</v>
      </c>
      <c r="E46" s="412">
        <v>66120</v>
      </c>
      <c r="F46" s="412">
        <v>2840</v>
      </c>
      <c r="G46" s="412"/>
      <c r="H46" s="412">
        <v>300</v>
      </c>
      <c r="I46" s="436"/>
      <c r="J46" s="436"/>
      <c r="K46" s="420">
        <f>SUM(C46:J46)</f>
        <v>437036</v>
      </c>
      <c r="L46" s="412">
        <v>87685</v>
      </c>
    </row>
    <row r="47" spans="1:14" ht="12.75" customHeight="1" thickBot="1" x14ac:dyDescent="0.25">
      <c r="A47" s="887" t="s">
        <v>660</v>
      </c>
      <c r="B47" s="468" t="s">
        <v>33</v>
      </c>
      <c r="C47" s="415">
        <f>SUM(C44:C46)</f>
        <v>1930901</v>
      </c>
      <c r="D47" s="415">
        <f t="shared" ref="D47:K47" si="4">SUM(D44:D46)</f>
        <v>623503</v>
      </c>
      <c r="E47" s="415">
        <f t="shared" si="4"/>
        <v>766171</v>
      </c>
      <c r="F47" s="415">
        <f t="shared" si="4"/>
        <v>65861</v>
      </c>
      <c r="G47" s="415">
        <f t="shared" si="4"/>
        <v>26777</v>
      </c>
      <c r="H47" s="415">
        <f t="shared" si="4"/>
        <v>1238</v>
      </c>
      <c r="I47" s="415">
        <f t="shared" si="4"/>
        <v>11012</v>
      </c>
      <c r="J47" s="415">
        <f t="shared" si="4"/>
        <v>0</v>
      </c>
      <c r="K47" s="415">
        <f t="shared" si="4"/>
        <v>3425463</v>
      </c>
      <c r="L47" s="415">
        <f>SUM(L44:L46)</f>
        <v>3275543</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6">
        <v>2310</v>
      </c>
      <c r="C49" s="418"/>
      <c r="D49" s="418"/>
      <c r="E49" s="418">
        <v>220429</v>
      </c>
      <c r="F49" s="418">
        <v>2520</v>
      </c>
      <c r="G49" s="418"/>
      <c r="H49" s="418">
        <v>16977</v>
      </c>
      <c r="I49" s="436"/>
      <c r="J49" s="436"/>
      <c r="K49" s="420">
        <f>SUM(C49:J49)</f>
        <v>239926</v>
      </c>
      <c r="L49" s="418">
        <v>337930</v>
      </c>
    </row>
    <row r="50" spans="1:14" x14ac:dyDescent="0.2">
      <c r="A50" s="1817" t="s">
        <v>979</v>
      </c>
      <c r="B50" s="266">
        <v>2320</v>
      </c>
      <c r="C50" s="412">
        <v>1074253</v>
      </c>
      <c r="D50" s="412">
        <v>195772</v>
      </c>
      <c r="E50" s="412">
        <v>107316</v>
      </c>
      <c r="F50" s="412">
        <v>39336</v>
      </c>
      <c r="G50" s="412">
        <v>4473</v>
      </c>
      <c r="H50" s="412">
        <v>21810</v>
      </c>
      <c r="I50" s="436">
        <v>2505</v>
      </c>
      <c r="J50" s="436"/>
      <c r="K50" s="420">
        <f>SUM(C50:J50)</f>
        <v>1445465</v>
      </c>
      <c r="L50" s="412">
        <v>1119269</v>
      </c>
    </row>
    <row r="51" spans="1:14" x14ac:dyDescent="0.2">
      <c r="A51" s="1817" t="s">
        <v>45</v>
      </c>
      <c r="B51" s="266">
        <v>2330</v>
      </c>
      <c r="C51" s="412">
        <v>353967</v>
      </c>
      <c r="D51" s="412">
        <v>101463</v>
      </c>
      <c r="E51" s="412">
        <v>2381</v>
      </c>
      <c r="F51" s="412">
        <v>8563</v>
      </c>
      <c r="G51" s="412"/>
      <c r="H51" s="412"/>
      <c r="I51" s="436"/>
      <c r="J51" s="436"/>
      <c r="K51" s="420">
        <f>SUM(C51:J51)</f>
        <v>466374</v>
      </c>
      <c r="L51" s="412">
        <v>881147</v>
      </c>
    </row>
    <row r="52" spans="1:14" ht="22.5" x14ac:dyDescent="0.2">
      <c r="A52" s="1818" t="s">
        <v>339</v>
      </c>
      <c r="B52" s="827" t="s">
        <v>431</v>
      </c>
      <c r="C52" s="691">
        <v>119161</v>
      </c>
      <c r="D52" s="691">
        <v>15520</v>
      </c>
      <c r="E52" s="691">
        <f>70212+168731</f>
        <v>238943</v>
      </c>
      <c r="F52" s="691">
        <v>0</v>
      </c>
      <c r="G52" s="691"/>
      <c r="H52" s="691"/>
      <c r="I52" s="691"/>
      <c r="J52" s="691"/>
      <c r="K52" s="420">
        <f>SUM(C52:J52)</f>
        <v>373624</v>
      </c>
      <c r="L52" s="691">
        <v>287440</v>
      </c>
    </row>
    <row r="53" spans="1:14" ht="12.75" customHeight="1" thickBot="1" x14ac:dyDescent="0.25">
      <c r="A53" s="887" t="s">
        <v>833</v>
      </c>
      <c r="B53" s="468" t="s">
        <v>34</v>
      </c>
      <c r="C53" s="415">
        <f>SUM(C49:C52)</f>
        <v>1547381</v>
      </c>
      <c r="D53" s="415">
        <f t="shared" ref="D53:L53" si="5">SUM(D49:D52)</f>
        <v>312755</v>
      </c>
      <c r="E53" s="415">
        <f t="shared" si="5"/>
        <v>569069</v>
      </c>
      <c r="F53" s="415">
        <f t="shared" si="5"/>
        <v>50419</v>
      </c>
      <c r="G53" s="415">
        <f t="shared" si="5"/>
        <v>4473</v>
      </c>
      <c r="H53" s="415">
        <f t="shared" si="5"/>
        <v>38787</v>
      </c>
      <c r="I53" s="415">
        <f t="shared" si="5"/>
        <v>2505</v>
      </c>
      <c r="J53" s="415">
        <f t="shared" si="5"/>
        <v>0</v>
      </c>
      <c r="K53" s="415">
        <f t="shared" si="5"/>
        <v>2525389</v>
      </c>
      <c r="L53" s="415">
        <f t="shared" si="5"/>
        <v>2625786</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6">
        <v>2410</v>
      </c>
      <c r="C55" s="418">
        <v>2732630</v>
      </c>
      <c r="D55" s="418">
        <v>616214</v>
      </c>
      <c r="E55" s="418">
        <v>4072</v>
      </c>
      <c r="F55" s="418">
        <v>21302</v>
      </c>
      <c r="G55" s="418"/>
      <c r="H55" s="418">
        <v>4680</v>
      </c>
      <c r="I55" s="436"/>
      <c r="J55" s="436"/>
      <c r="K55" s="420">
        <f>SUM(C55:J55)</f>
        <v>3378898</v>
      </c>
      <c r="L55" s="418">
        <v>3287382</v>
      </c>
    </row>
    <row r="56" spans="1:14" ht="12.75" customHeight="1" x14ac:dyDescent="0.2">
      <c r="A56" s="1823" t="s">
        <v>442</v>
      </c>
      <c r="B56" s="114">
        <v>2490</v>
      </c>
      <c r="C56" s="412">
        <v>65493</v>
      </c>
      <c r="D56" s="412">
        <v>0</v>
      </c>
      <c r="E56" s="412"/>
      <c r="F56" s="412">
        <v>3418</v>
      </c>
      <c r="G56" s="412"/>
      <c r="H56" s="412"/>
      <c r="I56" s="436"/>
      <c r="J56" s="436"/>
      <c r="K56" s="420">
        <f>SUM(C56:J56)</f>
        <v>68911</v>
      </c>
      <c r="L56" s="412"/>
    </row>
    <row r="57" spans="1:14" s="16" customFormat="1" ht="12.75" customHeight="1" thickBot="1" x14ac:dyDescent="0.25">
      <c r="A57" s="887" t="s">
        <v>302</v>
      </c>
      <c r="B57" s="540" t="s">
        <v>35</v>
      </c>
      <c r="C57" s="421">
        <f>SUM(C55:C56)</f>
        <v>2798123</v>
      </c>
      <c r="D57" s="421">
        <f t="shared" ref="D57:K57" si="6">SUM(D55:D56)</f>
        <v>616214</v>
      </c>
      <c r="E57" s="421">
        <f t="shared" si="6"/>
        <v>4072</v>
      </c>
      <c r="F57" s="421">
        <f t="shared" si="6"/>
        <v>24720</v>
      </c>
      <c r="G57" s="421">
        <f t="shared" si="6"/>
        <v>0</v>
      </c>
      <c r="H57" s="421">
        <f t="shared" si="6"/>
        <v>4680</v>
      </c>
      <c r="I57" s="421">
        <f t="shared" si="6"/>
        <v>0</v>
      </c>
      <c r="J57" s="421">
        <f t="shared" si="6"/>
        <v>0</v>
      </c>
      <c r="K57" s="421">
        <f t="shared" si="6"/>
        <v>3447809</v>
      </c>
      <c r="L57" s="415">
        <f>SUM(L55:L56)</f>
        <v>3287382</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6">
        <v>2510</v>
      </c>
      <c r="C59" s="418">
        <v>31238</v>
      </c>
      <c r="D59" s="418">
        <v>0</v>
      </c>
      <c r="E59" s="418">
        <v>728</v>
      </c>
      <c r="F59" s="418">
        <v>175</v>
      </c>
      <c r="G59" s="418"/>
      <c r="H59" s="418"/>
      <c r="I59" s="436"/>
      <c r="J59" s="436"/>
      <c r="K59" s="420">
        <f t="shared" ref="K59:K64" si="7">SUM(C59:J59)</f>
        <v>32141</v>
      </c>
      <c r="L59" s="418">
        <v>68550</v>
      </c>
      <c r="M59" s="15"/>
      <c r="N59" s="15"/>
    </row>
    <row r="60" spans="1:14" s="16" customFormat="1" x14ac:dyDescent="0.2">
      <c r="A60" s="1817" t="s">
        <v>543</v>
      </c>
      <c r="B60" s="266">
        <v>2520</v>
      </c>
      <c r="C60" s="412">
        <v>439510</v>
      </c>
      <c r="D60" s="412">
        <v>67400</v>
      </c>
      <c r="E60" s="412">
        <v>31503</v>
      </c>
      <c r="F60" s="412">
        <v>13532</v>
      </c>
      <c r="G60" s="412"/>
      <c r="H60" s="412">
        <v>549</v>
      </c>
      <c r="I60" s="436"/>
      <c r="J60" s="436"/>
      <c r="K60" s="420">
        <f t="shared" si="7"/>
        <v>552494</v>
      </c>
      <c r="L60" s="412">
        <v>515820</v>
      </c>
      <c r="M60" s="15"/>
      <c r="N60" s="15"/>
    </row>
    <row r="61" spans="1:14" s="16" customFormat="1" x14ac:dyDescent="0.2">
      <c r="A61" s="1817" t="s">
        <v>221</v>
      </c>
      <c r="B61" s="266">
        <v>2540</v>
      </c>
      <c r="C61" s="412">
        <v>89087</v>
      </c>
      <c r="D61" s="412">
        <v>15375</v>
      </c>
      <c r="E61" s="412">
        <v>141101</v>
      </c>
      <c r="F61" s="412">
        <v>132574</v>
      </c>
      <c r="G61" s="412"/>
      <c r="H61" s="412"/>
      <c r="I61" s="436"/>
      <c r="J61" s="436"/>
      <c r="K61" s="420">
        <f t="shared" si="7"/>
        <v>378137</v>
      </c>
      <c r="L61" s="412">
        <v>210360</v>
      </c>
      <c r="M61" s="15"/>
      <c r="N61" s="15"/>
    </row>
    <row r="62" spans="1:14" s="16" customFormat="1" x14ac:dyDescent="0.2">
      <c r="A62" s="1817" t="s">
        <v>1129</v>
      </c>
      <c r="B62" s="266">
        <v>2550</v>
      </c>
      <c r="C62" s="412"/>
      <c r="D62" s="412"/>
      <c r="E62" s="412">
        <v>609166</v>
      </c>
      <c r="F62" s="412">
        <v>0</v>
      </c>
      <c r="G62" s="412"/>
      <c r="H62" s="412"/>
      <c r="I62" s="436"/>
      <c r="J62" s="436"/>
      <c r="K62" s="420">
        <f t="shared" si="7"/>
        <v>609166</v>
      </c>
      <c r="L62" s="412">
        <v>1675970</v>
      </c>
      <c r="M62" s="15"/>
      <c r="N62" s="15"/>
    </row>
    <row r="63" spans="1:14" s="15" customFormat="1" x14ac:dyDescent="0.2">
      <c r="A63" s="1817" t="s">
        <v>107</v>
      </c>
      <c r="B63" s="266">
        <v>2560</v>
      </c>
      <c r="C63" s="412">
        <v>1102768</v>
      </c>
      <c r="D63" s="412">
        <v>146518</v>
      </c>
      <c r="E63" s="412">
        <v>25605</v>
      </c>
      <c r="F63" s="412">
        <v>1494320</v>
      </c>
      <c r="G63" s="412">
        <v>6840</v>
      </c>
      <c r="H63" s="412">
        <v>4635</v>
      </c>
      <c r="I63" s="436">
        <v>6676</v>
      </c>
      <c r="J63" s="436"/>
      <c r="K63" s="420">
        <f t="shared" si="7"/>
        <v>2787362</v>
      </c>
      <c r="L63" s="412">
        <v>1468900</v>
      </c>
    </row>
    <row r="64" spans="1:14" s="15" customFormat="1" x14ac:dyDescent="0.2">
      <c r="A64" s="1824" t="s">
        <v>108</v>
      </c>
      <c r="B64" s="267">
        <v>2570</v>
      </c>
      <c r="C64" s="418">
        <v>70569</v>
      </c>
      <c r="D64" s="418">
        <v>10420</v>
      </c>
      <c r="E64" s="418">
        <v>0</v>
      </c>
      <c r="F64" s="418"/>
      <c r="G64" s="418"/>
      <c r="H64" s="418"/>
      <c r="I64" s="436"/>
      <c r="J64" s="436"/>
      <c r="K64" s="420">
        <f t="shared" si="7"/>
        <v>80989</v>
      </c>
      <c r="L64" s="418">
        <v>85402</v>
      </c>
    </row>
    <row r="65" spans="1:14" s="16" customFormat="1" ht="12.75" customHeight="1" thickBot="1" x14ac:dyDescent="0.25">
      <c r="A65" s="887" t="s">
        <v>835</v>
      </c>
      <c r="B65" s="468" t="s">
        <v>36</v>
      </c>
      <c r="C65" s="415">
        <f>SUM(C59:C64)</f>
        <v>1733172</v>
      </c>
      <c r="D65" s="415">
        <f t="shared" ref="D65:L65" si="8">SUM(D59:D64)</f>
        <v>239713</v>
      </c>
      <c r="E65" s="415">
        <f t="shared" si="8"/>
        <v>808103</v>
      </c>
      <c r="F65" s="415">
        <f t="shared" si="8"/>
        <v>1640601</v>
      </c>
      <c r="G65" s="415">
        <f t="shared" si="8"/>
        <v>6840</v>
      </c>
      <c r="H65" s="415">
        <f t="shared" si="8"/>
        <v>5184</v>
      </c>
      <c r="I65" s="415">
        <f t="shared" si="8"/>
        <v>6676</v>
      </c>
      <c r="J65" s="415">
        <f t="shared" si="8"/>
        <v>0</v>
      </c>
      <c r="K65" s="415">
        <f t="shared" si="8"/>
        <v>4440289</v>
      </c>
      <c r="L65" s="415">
        <f t="shared" si="8"/>
        <v>4025002</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6">
        <v>2610</v>
      </c>
      <c r="C67" s="412"/>
      <c r="D67" s="412"/>
      <c r="E67" s="412">
        <v>167712</v>
      </c>
      <c r="F67" s="412"/>
      <c r="G67" s="412"/>
      <c r="H67" s="412"/>
      <c r="I67" s="436"/>
      <c r="J67" s="436"/>
      <c r="K67" s="420">
        <f>SUM(C67:J67)</f>
        <v>167712</v>
      </c>
      <c r="L67" s="418">
        <v>223276</v>
      </c>
      <c r="M67" s="15"/>
      <c r="N67" s="15"/>
    </row>
    <row r="68" spans="1:14" s="16" customFormat="1" ht="20.25" customHeight="1" x14ac:dyDescent="0.2">
      <c r="A68" s="1817" t="s">
        <v>711</v>
      </c>
      <c r="B68" s="266">
        <v>2620</v>
      </c>
      <c r="C68" s="412"/>
      <c r="D68" s="412"/>
      <c r="E68" s="412"/>
      <c r="F68" s="412"/>
      <c r="G68" s="412"/>
      <c r="H68" s="412"/>
      <c r="I68" s="436"/>
      <c r="J68" s="436"/>
      <c r="K68" s="420">
        <f>SUM(C68:J68)</f>
        <v>0</v>
      </c>
      <c r="L68" s="412"/>
      <c r="M68" s="15"/>
      <c r="N68" s="15"/>
    </row>
    <row r="69" spans="1:14" s="16" customFormat="1" x14ac:dyDescent="0.2">
      <c r="A69" s="1817" t="s">
        <v>1251</v>
      </c>
      <c r="B69" s="266">
        <v>2630</v>
      </c>
      <c r="C69" s="412">
        <v>13500</v>
      </c>
      <c r="D69" s="412">
        <v>0</v>
      </c>
      <c r="E69" s="412">
        <v>2481</v>
      </c>
      <c r="F69" s="412">
        <v>5837</v>
      </c>
      <c r="G69" s="412"/>
      <c r="H69" s="412"/>
      <c r="I69" s="436"/>
      <c r="J69" s="436"/>
      <c r="K69" s="420">
        <f>SUM(C69:J69)</f>
        <v>21818</v>
      </c>
      <c r="L69" s="412">
        <v>23600</v>
      </c>
      <c r="M69" s="15"/>
      <c r="N69" s="15"/>
    </row>
    <row r="70" spans="1:14" s="16" customFormat="1" x14ac:dyDescent="0.2">
      <c r="A70" s="1817" t="s">
        <v>472</v>
      </c>
      <c r="B70" s="266">
        <v>2640</v>
      </c>
      <c r="C70" s="412">
        <v>205631</v>
      </c>
      <c r="D70" s="412">
        <v>32355</v>
      </c>
      <c r="E70" s="412">
        <v>179</v>
      </c>
      <c r="F70" s="412"/>
      <c r="G70" s="412"/>
      <c r="H70" s="412"/>
      <c r="I70" s="436"/>
      <c r="J70" s="436"/>
      <c r="K70" s="420">
        <f>SUM(C70:J70)</f>
        <v>238165</v>
      </c>
      <c r="L70" s="412">
        <v>253002</v>
      </c>
      <c r="M70" s="15"/>
      <c r="N70" s="15"/>
    </row>
    <row r="71" spans="1:14" s="16" customFormat="1" x14ac:dyDescent="0.2">
      <c r="A71" s="1817" t="s">
        <v>473</v>
      </c>
      <c r="B71" s="266">
        <v>2660</v>
      </c>
      <c r="C71" s="412">
        <v>117550</v>
      </c>
      <c r="D71" s="412">
        <v>29058</v>
      </c>
      <c r="E71" s="412">
        <v>137855</v>
      </c>
      <c r="F71" s="412">
        <v>113181</v>
      </c>
      <c r="G71" s="412">
        <v>77799</v>
      </c>
      <c r="H71" s="412">
        <v>75</v>
      </c>
      <c r="I71" s="436">
        <v>70187</v>
      </c>
      <c r="J71" s="436"/>
      <c r="K71" s="420">
        <f>SUM(C71:J71)</f>
        <v>545705</v>
      </c>
      <c r="L71" s="412">
        <v>695330</v>
      </c>
      <c r="M71" s="15"/>
      <c r="N71" s="15"/>
    </row>
    <row r="72" spans="1:14" s="16" customFormat="1" ht="12.75" customHeight="1" thickBot="1" x14ac:dyDescent="0.25">
      <c r="A72" s="887" t="s">
        <v>38</v>
      </c>
      <c r="B72" s="465" t="s">
        <v>37</v>
      </c>
      <c r="C72" s="415">
        <f>SUM(C67:C71)</f>
        <v>336681</v>
      </c>
      <c r="D72" s="415">
        <f t="shared" ref="D72:K72" si="9">SUM(D67:D71)</f>
        <v>61413</v>
      </c>
      <c r="E72" s="415">
        <f t="shared" si="9"/>
        <v>308227</v>
      </c>
      <c r="F72" s="415">
        <f t="shared" si="9"/>
        <v>119018</v>
      </c>
      <c r="G72" s="415">
        <f t="shared" si="9"/>
        <v>77799</v>
      </c>
      <c r="H72" s="415">
        <f t="shared" si="9"/>
        <v>75</v>
      </c>
      <c r="I72" s="415">
        <f t="shared" si="9"/>
        <v>70187</v>
      </c>
      <c r="J72" s="415">
        <f t="shared" si="9"/>
        <v>0</v>
      </c>
      <c r="K72" s="415">
        <f t="shared" si="9"/>
        <v>973400</v>
      </c>
      <c r="L72" s="415">
        <f>SUM(L67:L71)</f>
        <v>1195208</v>
      </c>
      <c r="M72" s="15"/>
      <c r="N72" s="15"/>
    </row>
    <row r="73" spans="1:14" s="16" customFormat="1" ht="14.25" thickTop="1" thickBot="1" x14ac:dyDescent="0.25">
      <c r="A73" s="1825" t="s">
        <v>1156</v>
      </c>
      <c r="B73" s="1809" t="s">
        <v>673</v>
      </c>
      <c r="C73" s="423">
        <v>942</v>
      </c>
      <c r="D73" s="423">
        <v>91</v>
      </c>
      <c r="E73" s="423">
        <v>1141</v>
      </c>
      <c r="F73" s="423">
        <v>9</v>
      </c>
      <c r="G73" s="423"/>
      <c r="H73" s="423"/>
      <c r="I73" s="429"/>
      <c r="J73" s="429"/>
      <c r="K73" s="415">
        <f>SUM(C73:J73)</f>
        <v>2183</v>
      </c>
      <c r="L73" s="424">
        <v>2000</v>
      </c>
      <c r="M73" s="15"/>
      <c r="N73" s="15"/>
    </row>
    <row r="74" spans="1:14" ht="12.75" customHeight="1" thickTop="1" thickBot="1" x14ac:dyDescent="0.25">
      <c r="A74" s="887" t="s">
        <v>972</v>
      </c>
      <c r="B74" s="1808">
        <v>2000</v>
      </c>
      <c r="C74" s="425">
        <f>SUM(C42,C47,C53,C57,C65,C72,C73)</f>
        <v>10753461</v>
      </c>
      <c r="D74" s="425">
        <f t="shared" ref="D74:K74" si="10">SUM(D42,D47,D53,D57,D65,D72,D73)</f>
        <v>2403363</v>
      </c>
      <c r="E74" s="425">
        <f t="shared" si="10"/>
        <v>2537712</v>
      </c>
      <c r="F74" s="425">
        <f t="shared" si="10"/>
        <v>1932058</v>
      </c>
      <c r="G74" s="425">
        <f t="shared" si="10"/>
        <v>154811</v>
      </c>
      <c r="H74" s="425">
        <f t="shared" si="10"/>
        <v>49964</v>
      </c>
      <c r="I74" s="425">
        <f t="shared" si="10"/>
        <v>90380</v>
      </c>
      <c r="J74" s="425">
        <f t="shared" si="10"/>
        <v>0</v>
      </c>
      <c r="K74" s="425">
        <f t="shared" si="10"/>
        <v>17921749</v>
      </c>
      <c r="L74" s="425">
        <f>SUM(L42,L47,L53,L57,L65,L72,L73)</f>
        <v>18256144</v>
      </c>
    </row>
    <row r="75" spans="1:14" s="24" customFormat="1" ht="18" customHeight="1" thickTop="1" thickBot="1" x14ac:dyDescent="0.25">
      <c r="A75" s="1816" t="s">
        <v>50</v>
      </c>
      <c r="B75" s="1810" t="s">
        <v>674</v>
      </c>
      <c r="C75" s="423">
        <v>516949</v>
      </c>
      <c r="D75" s="423">
        <v>79464</v>
      </c>
      <c r="E75" s="423">
        <v>238640</v>
      </c>
      <c r="F75" s="423">
        <v>51087</v>
      </c>
      <c r="G75" s="423">
        <v>3200</v>
      </c>
      <c r="H75" s="423"/>
      <c r="I75" s="429"/>
      <c r="J75" s="429"/>
      <c r="K75" s="415">
        <f>SUM(C75:J75)</f>
        <v>889340</v>
      </c>
      <c r="L75" s="424">
        <v>829601</v>
      </c>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6">
        <v>4110</v>
      </c>
      <c r="C78" s="413"/>
      <c r="D78" s="413"/>
      <c r="E78" s="418"/>
      <c r="F78" s="413"/>
      <c r="G78" s="413"/>
      <c r="H78" s="427">
        <v>15000</v>
      </c>
      <c r="I78" s="507"/>
      <c r="J78" s="507"/>
      <c r="K78" s="414">
        <f t="shared" ref="K78:K83" si="11">SUM(C78:J78)</f>
        <v>15000</v>
      </c>
      <c r="L78" s="418">
        <v>15000</v>
      </c>
    </row>
    <row r="79" spans="1:14" x14ac:dyDescent="0.2">
      <c r="A79" s="1817" t="s">
        <v>349</v>
      </c>
      <c r="B79" s="266">
        <v>4120</v>
      </c>
      <c r="C79" s="413"/>
      <c r="D79" s="413"/>
      <c r="E79" s="412">
        <v>132750</v>
      </c>
      <c r="F79" s="413"/>
      <c r="G79" s="413"/>
      <c r="H79" s="412">
        <v>222254</v>
      </c>
      <c r="I79" s="507"/>
      <c r="J79" s="507"/>
      <c r="K79" s="414">
        <f t="shared" si="11"/>
        <v>355004</v>
      </c>
      <c r="L79" s="412">
        <v>500000</v>
      </c>
    </row>
    <row r="80" spans="1:14" x14ac:dyDescent="0.2">
      <c r="A80" s="1817" t="s">
        <v>350</v>
      </c>
      <c r="B80" s="266">
        <v>4130</v>
      </c>
      <c r="C80" s="413"/>
      <c r="D80" s="413"/>
      <c r="E80" s="412"/>
      <c r="F80" s="413"/>
      <c r="G80" s="413"/>
      <c r="H80" s="412"/>
      <c r="I80" s="507"/>
      <c r="J80" s="507"/>
      <c r="K80" s="414">
        <f t="shared" si="11"/>
        <v>0</v>
      </c>
      <c r="L80" s="412"/>
    </row>
    <row r="81" spans="1:12" x14ac:dyDescent="0.2">
      <c r="A81" s="1817" t="s">
        <v>812</v>
      </c>
      <c r="B81" s="266">
        <v>4140</v>
      </c>
      <c r="C81" s="413"/>
      <c r="D81" s="413"/>
      <c r="E81" s="412"/>
      <c r="F81" s="413"/>
      <c r="G81" s="413"/>
      <c r="H81" s="412">
        <v>176296</v>
      </c>
      <c r="I81" s="507"/>
      <c r="J81" s="507"/>
      <c r="K81" s="414">
        <f t="shared" si="11"/>
        <v>176296</v>
      </c>
      <c r="L81" s="412">
        <v>300000</v>
      </c>
    </row>
    <row r="82" spans="1:12" x14ac:dyDescent="0.2">
      <c r="A82" s="1817" t="s">
        <v>90</v>
      </c>
      <c r="B82" s="266">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v>15000</v>
      </c>
    </row>
    <row r="84" spans="1:12" ht="13.5" thickBot="1" x14ac:dyDescent="0.25">
      <c r="A84" s="887" t="s">
        <v>1919</v>
      </c>
      <c r="B84" s="533">
        <v>4100</v>
      </c>
      <c r="C84" s="413"/>
      <c r="D84" s="413"/>
      <c r="E84" s="415">
        <f>SUM(E78:E83)</f>
        <v>132750</v>
      </c>
      <c r="F84" s="413"/>
      <c r="G84" s="413"/>
      <c r="H84" s="415">
        <f>SUM(H78:H83)</f>
        <v>413550</v>
      </c>
      <c r="I84" s="507"/>
      <c r="J84" s="507"/>
      <c r="K84" s="415">
        <f>SUM(K78:K83)</f>
        <v>546300</v>
      </c>
      <c r="L84" s="415">
        <f>SUM(L78:L83)</f>
        <v>830000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v>39027</v>
      </c>
      <c r="I86" s="507"/>
      <c r="J86" s="507"/>
      <c r="K86" s="520">
        <f t="shared" ref="K86:K98" si="12">H86</f>
        <v>39027</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5">
        <v>4200</v>
      </c>
      <c r="C92" s="413"/>
      <c r="D92" s="413"/>
      <c r="E92" s="437"/>
      <c r="F92" s="413"/>
      <c r="G92" s="413"/>
      <c r="H92" s="1062">
        <f>SUM(H85:H91)</f>
        <v>39027</v>
      </c>
      <c r="I92" s="507"/>
      <c r="J92" s="507"/>
      <c r="K92" s="520">
        <f t="shared" si="12"/>
        <v>39027</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132750</v>
      </c>
      <c r="F102" s="413"/>
      <c r="G102" s="413"/>
      <c r="H102" s="425">
        <f>SUM(H84,H92,H100,H101)</f>
        <v>452577</v>
      </c>
      <c r="I102" s="507"/>
      <c r="J102" s="507"/>
      <c r="K102" s="425">
        <f>SUM(K84,K92,K100,K101)</f>
        <v>585327</v>
      </c>
      <c r="L102" s="425">
        <f>SUM(L84,L92,L100,L101)</f>
        <v>830000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5" customFormat="1" ht="13.5" customHeight="1" x14ac:dyDescent="0.2">
      <c r="A104" s="1828" t="s">
        <v>719</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c r="I105" s="433"/>
      <c r="J105" s="433"/>
      <c r="K105" s="414">
        <f>H105</f>
        <v>0</v>
      </c>
      <c r="L105" s="418"/>
      <c r="M105" s="903"/>
      <c r="N105" s="903"/>
    </row>
    <row r="106" spans="1:14" s="296" customFormat="1" x14ac:dyDescent="0.2">
      <c r="A106" s="1817"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7" t="s">
        <v>1391</v>
      </c>
      <c r="B107" s="266">
        <v>5130</v>
      </c>
      <c r="C107" s="413"/>
      <c r="D107" s="413"/>
      <c r="E107" s="413"/>
      <c r="F107" s="413"/>
      <c r="G107" s="413"/>
      <c r="H107" s="412"/>
      <c r="I107" s="433"/>
      <c r="J107" s="433"/>
      <c r="K107" s="414">
        <f>H107</f>
        <v>0</v>
      </c>
      <c r="L107" s="412"/>
      <c r="M107" s="903"/>
      <c r="N107" s="903"/>
    </row>
    <row r="108" spans="1:14" s="296" customFormat="1" x14ac:dyDescent="0.2">
      <c r="A108" s="1817" t="s">
        <v>93</v>
      </c>
      <c r="B108" s="266" t="s">
        <v>692</v>
      </c>
      <c r="C108" s="413"/>
      <c r="D108" s="413"/>
      <c r="E108" s="413"/>
      <c r="F108" s="413"/>
      <c r="G108" s="413"/>
      <c r="H108" s="412"/>
      <c r="I108" s="433"/>
      <c r="J108" s="433"/>
      <c r="K108" s="414">
        <f>H108</f>
        <v>0</v>
      </c>
      <c r="L108" s="412"/>
      <c r="M108" s="903"/>
      <c r="N108" s="903"/>
    </row>
    <row r="109" spans="1:14" s="296" customFormat="1" x14ac:dyDescent="0.2">
      <c r="A109" s="1817"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34545506</v>
      </c>
      <c r="D114" s="415">
        <f t="shared" ref="D114:K114" si="13">SUM(D33,D74,D75,D102,D112,D113)</f>
        <v>8753336</v>
      </c>
      <c r="E114" s="415">
        <f t="shared" si="13"/>
        <v>3599730</v>
      </c>
      <c r="F114" s="415">
        <f t="shared" si="13"/>
        <v>3587479</v>
      </c>
      <c r="G114" s="415">
        <f t="shared" si="13"/>
        <v>331967</v>
      </c>
      <c r="H114" s="415">
        <f>SUM(H33,H74,H75,H102,H112,H113)</f>
        <v>523206</v>
      </c>
      <c r="I114" s="415">
        <f t="shared" si="13"/>
        <v>99905</v>
      </c>
      <c r="J114" s="415">
        <f t="shared" si="13"/>
        <v>0</v>
      </c>
      <c r="K114" s="415">
        <f t="shared" si="13"/>
        <v>51441129</v>
      </c>
      <c r="L114" s="415">
        <f>SUM(L33,L74,L75,L102,L112,L113)</f>
        <v>53746511</v>
      </c>
    </row>
    <row r="115" spans="1:14" ht="23.25" thickTop="1" x14ac:dyDescent="0.2">
      <c r="A115" s="1829" t="s">
        <v>1177</v>
      </c>
      <c r="B115" s="892"/>
      <c r="C115" s="416"/>
      <c r="D115" s="416"/>
      <c r="E115" s="416"/>
      <c r="F115" s="416"/>
      <c r="G115" s="416"/>
      <c r="H115" s="416"/>
      <c r="I115" s="416"/>
      <c r="J115" s="416"/>
      <c r="K115" s="440">
        <f>'Revenues 9-14'!C275-'Expenditures 15-22'!K114</f>
        <v>49257</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39" t="s">
        <v>337</v>
      </c>
      <c r="B117" s="2240"/>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6">
        <v>2510</v>
      </c>
      <c r="C122" s="412"/>
      <c r="D122" s="412"/>
      <c r="E122" s="412"/>
      <c r="F122" s="412"/>
      <c r="G122" s="412"/>
      <c r="H122" s="412"/>
      <c r="I122" s="436"/>
      <c r="J122" s="436"/>
      <c r="K122" s="415">
        <f>SUM(C122:J122)</f>
        <v>0</v>
      </c>
      <c r="L122" s="412"/>
    </row>
    <row r="123" spans="1:14" ht="14.25" thickTop="1" thickBot="1" x14ac:dyDescent="0.25">
      <c r="A123" s="1817" t="s">
        <v>5</v>
      </c>
      <c r="B123" s="266">
        <v>2530</v>
      </c>
      <c r="C123" s="412"/>
      <c r="D123" s="412"/>
      <c r="E123" s="412"/>
      <c r="F123" s="412"/>
      <c r="G123" s="412"/>
      <c r="H123" s="412"/>
      <c r="I123" s="436"/>
      <c r="J123" s="436"/>
      <c r="K123" s="415">
        <f>SUM(C123:J123)</f>
        <v>0</v>
      </c>
      <c r="L123" s="412"/>
    </row>
    <row r="124" spans="1:14" ht="14.25" thickTop="1" thickBot="1" x14ac:dyDescent="0.25">
      <c r="A124" s="1817" t="s">
        <v>221</v>
      </c>
      <c r="B124" s="266">
        <v>2540</v>
      </c>
      <c r="C124" s="412">
        <v>2449146</v>
      </c>
      <c r="D124" s="412">
        <v>386541</v>
      </c>
      <c r="E124" s="412">
        <v>562794</v>
      </c>
      <c r="F124" s="412">
        <v>965664</v>
      </c>
      <c r="G124" s="412">
        <v>34927</v>
      </c>
      <c r="H124" s="412"/>
      <c r="I124" s="436">
        <v>23898</v>
      </c>
      <c r="J124" s="436"/>
      <c r="K124" s="415">
        <f>SUM(C124:J124)</f>
        <v>4422970</v>
      </c>
      <c r="L124" s="412">
        <v>4493950</v>
      </c>
    </row>
    <row r="125" spans="1:14" ht="14.25" thickTop="1" thickBot="1" x14ac:dyDescent="0.25">
      <c r="A125" s="1817" t="s">
        <v>1129</v>
      </c>
      <c r="B125" s="266">
        <v>2550</v>
      </c>
      <c r="C125" s="412"/>
      <c r="D125" s="412"/>
      <c r="E125" s="412"/>
      <c r="F125" s="412"/>
      <c r="G125" s="412"/>
      <c r="H125" s="412"/>
      <c r="I125" s="436"/>
      <c r="J125" s="436"/>
      <c r="K125" s="415">
        <f>SUM(C125:J125)</f>
        <v>0</v>
      </c>
      <c r="L125" s="412"/>
    </row>
    <row r="126" spans="1:14" ht="14.25" thickTop="1" thickBot="1" x14ac:dyDescent="0.25">
      <c r="A126" s="1817"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2449146</v>
      </c>
      <c r="D127" s="415">
        <f t="shared" ref="D127:L127" si="14">SUM(D122:D126)</f>
        <v>386541</v>
      </c>
      <c r="E127" s="415">
        <f t="shared" si="14"/>
        <v>562794</v>
      </c>
      <c r="F127" s="415">
        <f t="shared" si="14"/>
        <v>965664</v>
      </c>
      <c r="G127" s="415">
        <f t="shared" si="14"/>
        <v>34927</v>
      </c>
      <c r="H127" s="415">
        <f t="shared" si="14"/>
        <v>0</v>
      </c>
      <c r="I127" s="415">
        <f t="shared" si="14"/>
        <v>23898</v>
      </c>
      <c r="J127" s="415">
        <f t="shared" si="14"/>
        <v>0</v>
      </c>
      <c r="K127" s="415">
        <f t="shared" si="14"/>
        <v>4422970</v>
      </c>
      <c r="L127" s="415">
        <f t="shared" si="14"/>
        <v>4493950</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2449146</v>
      </c>
      <c r="D129" s="425">
        <f t="shared" ref="D129:L129" si="15">SUM(D120,D127,D128)</f>
        <v>386541</v>
      </c>
      <c r="E129" s="425">
        <f t="shared" si="15"/>
        <v>562794</v>
      </c>
      <c r="F129" s="425">
        <f t="shared" si="15"/>
        <v>965664</v>
      </c>
      <c r="G129" s="425">
        <f t="shared" si="15"/>
        <v>34927</v>
      </c>
      <c r="H129" s="425">
        <f t="shared" si="15"/>
        <v>0</v>
      </c>
      <c r="I129" s="425">
        <f t="shared" si="15"/>
        <v>23898</v>
      </c>
      <c r="J129" s="425">
        <f t="shared" si="15"/>
        <v>0</v>
      </c>
      <c r="K129" s="425">
        <f t="shared" si="15"/>
        <v>4422970</v>
      </c>
      <c r="L129" s="425">
        <f t="shared" si="15"/>
        <v>4493950</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6">
        <v>4120</v>
      </c>
      <c r="C133" s="413"/>
      <c r="D133" s="413"/>
      <c r="E133" s="435"/>
      <c r="F133" s="413"/>
      <c r="G133" s="413"/>
      <c r="H133" s="418"/>
      <c r="I133" s="507"/>
      <c r="J133" s="413"/>
      <c r="K133" s="420">
        <f>SUM(E133,H133)</f>
        <v>0</v>
      </c>
      <c r="L133" s="418"/>
    </row>
    <row r="134" spans="1:14" x14ac:dyDescent="0.2">
      <c r="A134" s="1817" t="s">
        <v>812</v>
      </c>
      <c r="B134" s="266">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3"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c r="I141" s="433"/>
      <c r="J141" s="413"/>
      <c r="K141" s="420">
        <f>SUM(H141)</f>
        <v>0</v>
      </c>
      <c r="L141" s="418"/>
    </row>
    <row r="142" spans="1:14" x14ac:dyDescent="0.2">
      <c r="A142" s="1817" t="s">
        <v>92</v>
      </c>
      <c r="B142" s="266">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6" t="s">
        <v>692</v>
      </c>
      <c r="C144" s="413"/>
      <c r="D144" s="413"/>
      <c r="E144" s="413"/>
      <c r="F144" s="413"/>
      <c r="G144" s="413"/>
      <c r="H144" s="412"/>
      <c r="I144" s="433"/>
      <c r="J144" s="413"/>
      <c r="K144" s="420">
        <f>SUM(H144)</f>
        <v>0</v>
      </c>
      <c r="L144" s="412"/>
    </row>
    <row r="145" spans="1:14" ht="12.75" customHeight="1" x14ac:dyDescent="0.2">
      <c r="A145" s="1817"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3" t="s">
        <v>1029</v>
      </c>
      <c r="C149" s="413"/>
      <c r="D149" s="413"/>
      <c r="E149" s="413"/>
      <c r="F149" s="413"/>
      <c r="G149" s="413"/>
      <c r="H149" s="523"/>
      <c r="I149" s="431"/>
      <c r="J149" s="413"/>
      <c r="K149" s="417"/>
      <c r="L149" s="423"/>
    </row>
    <row r="150" spans="1:14" ht="12.75" customHeight="1" thickTop="1" thickBot="1" x14ac:dyDescent="0.25">
      <c r="A150" s="2250" t="s">
        <v>724</v>
      </c>
      <c r="B150" s="2251"/>
      <c r="C150" s="415">
        <f>SUM(C129,C130,C138,C148,C149)</f>
        <v>2449146</v>
      </c>
      <c r="D150" s="415">
        <f t="shared" ref="D150:K150" si="16">SUM(D129,D130,D138,D148,D149)</f>
        <v>386541</v>
      </c>
      <c r="E150" s="415">
        <f t="shared" si="16"/>
        <v>562794</v>
      </c>
      <c r="F150" s="415">
        <f t="shared" si="16"/>
        <v>965664</v>
      </c>
      <c r="G150" s="415">
        <f t="shared" si="16"/>
        <v>34927</v>
      </c>
      <c r="H150" s="415">
        <f t="shared" si="16"/>
        <v>0</v>
      </c>
      <c r="I150" s="415">
        <f t="shared" si="16"/>
        <v>23898</v>
      </c>
      <c r="J150" s="415">
        <f t="shared" si="16"/>
        <v>0</v>
      </c>
      <c r="K150" s="415">
        <f t="shared" si="16"/>
        <v>4422970</v>
      </c>
      <c r="L150" s="415">
        <f>SUM(L129,L130,L138,L148,L149)</f>
        <v>4493950</v>
      </c>
    </row>
    <row r="151" spans="1:14" ht="12.75" customHeight="1" thickTop="1" x14ac:dyDescent="0.2">
      <c r="A151" s="2246" t="s">
        <v>1403</v>
      </c>
      <c r="B151" s="2247"/>
      <c r="C151" s="416"/>
      <c r="D151" s="416"/>
      <c r="E151" s="416"/>
      <c r="F151" s="416"/>
      <c r="G151" s="416"/>
      <c r="H151" s="416"/>
      <c r="I151" s="416"/>
      <c r="J151" s="413"/>
      <c r="K151" s="440">
        <f>'Revenues 9-14'!D275-'Expenditures 15-22'!K150</f>
        <v>563445</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39" t="s">
        <v>725</v>
      </c>
      <c r="B153" s="2098"/>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3"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c r="I157" s="413"/>
      <c r="J157" s="413"/>
      <c r="K157" s="414">
        <f>SUM(C157:J157)</f>
        <v>0</v>
      </c>
      <c r="L157" s="412"/>
    </row>
    <row r="158" spans="1:14" x14ac:dyDescent="0.2">
      <c r="A158" s="1817" t="s">
        <v>92</v>
      </c>
      <c r="B158" s="266">
        <v>5120</v>
      </c>
      <c r="C158" s="413"/>
      <c r="D158" s="413"/>
      <c r="E158" s="413"/>
      <c r="F158" s="413"/>
      <c r="G158" s="413"/>
      <c r="H158" s="412"/>
      <c r="I158" s="413"/>
      <c r="J158" s="413"/>
      <c r="K158" s="414">
        <f>SUM(C158:J158)</f>
        <v>0</v>
      </c>
      <c r="L158" s="412"/>
    </row>
    <row r="159" spans="1:14" ht="12.75" customHeight="1" x14ac:dyDescent="0.2">
      <c r="A159" s="1817" t="s">
        <v>1391</v>
      </c>
      <c r="B159" s="266"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820190</v>
      </c>
      <c r="I163" s="413"/>
      <c r="J163" s="413"/>
      <c r="K163" s="414">
        <f>SUM(C163:H163)</f>
        <v>820190</v>
      </c>
      <c r="L163" s="1867">
        <v>2699788</v>
      </c>
    </row>
    <row r="164" spans="1:14" ht="33.75" customHeight="1" x14ac:dyDescent="0.2">
      <c r="A164" s="1837" t="s">
        <v>293</v>
      </c>
      <c r="B164" s="536" t="s">
        <v>32</v>
      </c>
      <c r="C164" s="413"/>
      <c r="D164" s="413"/>
      <c r="E164" s="413"/>
      <c r="F164" s="413"/>
      <c r="G164" s="413"/>
      <c r="H164" s="1870">
        <v>2162024</v>
      </c>
      <c r="I164" s="413"/>
      <c r="J164" s="413"/>
      <c r="K164" s="414">
        <f>SUM(C164:J164)</f>
        <v>2162024</v>
      </c>
      <c r="L164" s="1870"/>
    </row>
    <row r="165" spans="1:14" ht="13.5" customHeight="1" thickBot="1" x14ac:dyDescent="0.25">
      <c r="A165" s="1821" t="s">
        <v>885</v>
      </c>
      <c r="B165" s="537" t="s">
        <v>88</v>
      </c>
      <c r="C165" s="413"/>
      <c r="D165" s="413"/>
      <c r="E165" s="426"/>
      <c r="F165" s="413"/>
      <c r="G165" s="413"/>
      <c r="H165" s="1870"/>
      <c r="I165" s="507"/>
      <c r="J165" s="413"/>
      <c r="K165" s="414">
        <f>SUM(C165:J165)</f>
        <v>0</v>
      </c>
      <c r="L165" s="1870"/>
    </row>
    <row r="166" spans="1:14" ht="12.75" customHeight="1" thickTop="1" thickBot="1" x14ac:dyDescent="0.25">
      <c r="A166" s="887" t="s">
        <v>743</v>
      </c>
      <c r="B166" s="468" t="s">
        <v>582</v>
      </c>
      <c r="C166" s="413"/>
      <c r="D166" s="413"/>
      <c r="E166" s="428">
        <f>SUM(E162,E163,E164,E165)</f>
        <v>0</v>
      </c>
      <c r="F166" s="413"/>
      <c r="G166" s="413"/>
      <c r="H166" s="425">
        <f>SUM(H162,H163,H164,H165)</f>
        <v>2982214</v>
      </c>
      <c r="I166" s="437"/>
      <c r="J166" s="413"/>
      <c r="K166" s="425">
        <f>SUM(K162,K163,K164,K165)</f>
        <v>2982214</v>
      </c>
      <c r="L166" s="425">
        <f>SUM(L162,L163,L164,L165)</f>
        <v>2699788</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2982214</v>
      </c>
      <c r="I168" s="437"/>
      <c r="J168" s="413"/>
      <c r="K168" s="425">
        <f>SUM(K154,K166,K167)</f>
        <v>2982214</v>
      </c>
      <c r="L168" s="425">
        <f>SUM(L154,L166,L167)</f>
        <v>2699788</v>
      </c>
    </row>
    <row r="169" spans="1:14" ht="23.25" thickTop="1" x14ac:dyDescent="0.2">
      <c r="A169" s="1829" t="s">
        <v>1177</v>
      </c>
      <c r="B169" s="467"/>
      <c r="C169" s="413"/>
      <c r="D169" s="413"/>
      <c r="E169" s="413"/>
      <c r="F169" s="413"/>
      <c r="G169" s="413"/>
      <c r="H169" s="416"/>
      <c r="I169" s="413"/>
      <c r="J169" s="413"/>
      <c r="K169" s="440">
        <f>'Revenues 9-14'!E275-'Expenditures 15-22'!K168</f>
        <v>177804</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6">
        <v>2550</v>
      </c>
      <c r="C176" s="412">
        <v>27292</v>
      </c>
      <c r="D176" s="412">
        <v>2120</v>
      </c>
      <c r="E176" s="412">
        <v>2721427</v>
      </c>
      <c r="F176" s="412">
        <v>165087</v>
      </c>
      <c r="G176" s="412"/>
      <c r="H176" s="412"/>
      <c r="I176" s="436"/>
      <c r="J176" s="436"/>
      <c r="K176" s="414">
        <f>SUM(C176:J176)</f>
        <v>2915926</v>
      </c>
      <c r="L176" s="412">
        <v>3010545</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27292</v>
      </c>
      <c r="D178" s="425">
        <f t="shared" ref="D178:J178" si="17">SUM(D174,D176,D177)</f>
        <v>2120</v>
      </c>
      <c r="E178" s="425">
        <f t="shared" si="17"/>
        <v>2721427</v>
      </c>
      <c r="F178" s="425">
        <f t="shared" si="17"/>
        <v>165087</v>
      </c>
      <c r="G178" s="425">
        <f t="shared" si="17"/>
        <v>0</v>
      </c>
      <c r="H178" s="425">
        <f t="shared" si="17"/>
        <v>0</v>
      </c>
      <c r="I178" s="425">
        <f t="shared" si="17"/>
        <v>0</v>
      </c>
      <c r="J178" s="425">
        <f t="shared" si="17"/>
        <v>0</v>
      </c>
      <c r="K178" s="425">
        <f>SUM(K174,K176,K177)</f>
        <v>2915926</v>
      </c>
      <c r="L178" s="425">
        <f>SUM(L174, L176:L177)</f>
        <v>3010545</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6">
        <v>4110</v>
      </c>
      <c r="C182" s="413"/>
      <c r="D182" s="413"/>
      <c r="E182" s="412"/>
      <c r="F182" s="413"/>
      <c r="G182" s="413"/>
      <c r="H182" s="412"/>
      <c r="I182" s="507"/>
      <c r="J182" s="413"/>
      <c r="K182" s="414">
        <f t="shared" ref="K182:K187" si="18">SUM(E182,H182)</f>
        <v>0</v>
      </c>
      <c r="L182" s="412"/>
    </row>
    <row r="183" spans="1:14" x14ac:dyDescent="0.2">
      <c r="A183" s="1817" t="s">
        <v>349</v>
      </c>
      <c r="B183" s="266">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6">
        <v>4140</v>
      </c>
      <c r="C185" s="413"/>
      <c r="D185" s="413"/>
      <c r="E185" s="412"/>
      <c r="F185" s="413"/>
      <c r="G185" s="413"/>
      <c r="H185" s="412"/>
      <c r="I185" s="507"/>
      <c r="J185" s="413"/>
      <c r="K185" s="414">
        <f t="shared" si="18"/>
        <v>0</v>
      </c>
      <c r="L185" s="412"/>
    </row>
    <row r="186" spans="1:14" x14ac:dyDescent="0.2">
      <c r="A186" s="1817" t="s">
        <v>90</v>
      </c>
      <c r="B186" s="266">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8" t="s">
        <v>1106</v>
      </c>
      <c r="C189" s="413"/>
      <c r="D189" s="413"/>
      <c r="E189" s="1867"/>
      <c r="F189" s="413"/>
      <c r="G189" s="413"/>
      <c r="H189" s="1867"/>
      <c r="I189" s="507"/>
      <c r="J189" s="413"/>
      <c r="K189" s="430">
        <f>SUM(E189,H189)</f>
        <v>0</v>
      </c>
      <c r="L189" s="1867"/>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c r="I193" s="413"/>
      <c r="J193" s="413"/>
      <c r="K193" s="414">
        <f>SUM(H193)</f>
        <v>0</v>
      </c>
      <c r="L193" s="412"/>
    </row>
    <row r="194" spans="1:14" x14ac:dyDescent="0.2">
      <c r="A194" s="1817" t="s">
        <v>92</v>
      </c>
      <c r="B194" s="266">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6" t="s">
        <v>692</v>
      </c>
      <c r="C196" s="413"/>
      <c r="D196" s="413"/>
      <c r="E196" s="413"/>
      <c r="F196" s="413"/>
      <c r="G196" s="413"/>
      <c r="H196" s="412"/>
      <c r="I196" s="413"/>
      <c r="J196" s="413"/>
      <c r="K196" s="414">
        <f>SUM(H196)</f>
        <v>0</v>
      </c>
      <c r="L196" s="412"/>
    </row>
    <row r="197" spans="1:14" x14ac:dyDescent="0.2">
      <c r="A197" s="1842"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3"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27292</v>
      </c>
      <c r="D204" s="415">
        <f>SUM(D178,D179)</f>
        <v>2120</v>
      </c>
      <c r="E204" s="415">
        <f>SUM(E178,E179,E190)</f>
        <v>2721427</v>
      </c>
      <c r="F204" s="415">
        <f>SUM(F178,F179)</f>
        <v>165087</v>
      </c>
      <c r="G204" s="415">
        <f>SUM(G178,G179)</f>
        <v>0</v>
      </c>
      <c r="H204" s="415">
        <f>SUM(H178,H179,H190,H202,H203)</f>
        <v>0</v>
      </c>
      <c r="I204" s="415">
        <f>SUM(I178,I179)</f>
        <v>0</v>
      </c>
      <c r="J204" s="415">
        <f>SUM(J178,J179)</f>
        <v>0</v>
      </c>
      <c r="K204" s="414">
        <f>SUM(K178,K179,K190,K202,K203)</f>
        <v>2915926</v>
      </c>
      <c r="L204" s="415">
        <f>SUM(L178,L179,L190,L202,L203)</f>
        <v>3010545</v>
      </c>
    </row>
    <row r="205" spans="1:14" ht="23.25" thickTop="1" x14ac:dyDescent="0.2">
      <c r="A205" s="1829" t="s">
        <v>1177</v>
      </c>
      <c r="B205" s="467"/>
      <c r="C205" s="416"/>
      <c r="D205" s="416"/>
      <c r="E205" s="416"/>
      <c r="F205" s="416"/>
      <c r="G205" s="416"/>
      <c r="H205" s="416"/>
      <c r="I205" s="413"/>
      <c r="J205" s="413"/>
      <c r="K205" s="440">
        <f>'Revenues 9-14'!F275-'Expenditures 15-22'!K204</f>
        <v>315906</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53" t="s">
        <v>1141</v>
      </c>
      <c r="B207" s="2254"/>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7" t="s">
        <v>1137</v>
      </c>
      <c r="B209" s="266">
        <v>1100</v>
      </c>
      <c r="C209" s="413"/>
      <c r="D209" s="412">
        <v>452946</v>
      </c>
      <c r="E209" s="413"/>
      <c r="F209" s="413"/>
      <c r="G209" s="413"/>
      <c r="H209" s="413"/>
      <c r="I209" s="413"/>
      <c r="J209" s="413"/>
      <c r="K209" s="414">
        <f>D209</f>
        <v>452946</v>
      </c>
      <c r="L209" s="412">
        <v>199446</v>
      </c>
    </row>
    <row r="210" spans="1:12" x14ac:dyDescent="0.2">
      <c r="A210" s="1817" t="s">
        <v>171</v>
      </c>
      <c r="B210" s="266" t="s">
        <v>1143</v>
      </c>
      <c r="C210" s="413"/>
      <c r="D210" s="436"/>
      <c r="E210" s="413"/>
      <c r="F210" s="413"/>
      <c r="G210" s="413"/>
      <c r="H210" s="413"/>
      <c r="I210" s="413"/>
      <c r="J210" s="413"/>
      <c r="K210" s="414">
        <f t="shared" ref="K210:K222" si="19">D210</f>
        <v>0</v>
      </c>
      <c r="L210" s="412"/>
    </row>
    <row r="211" spans="1:12" x14ac:dyDescent="0.2">
      <c r="A211" s="1817" t="s">
        <v>172</v>
      </c>
      <c r="B211" s="266">
        <v>1200</v>
      </c>
      <c r="C211" s="413"/>
      <c r="D211" s="412">
        <v>310772</v>
      </c>
      <c r="E211" s="413"/>
      <c r="F211" s="413"/>
      <c r="G211" s="413"/>
      <c r="H211" s="413"/>
      <c r="I211" s="413"/>
      <c r="J211" s="413"/>
      <c r="K211" s="414">
        <f t="shared" si="19"/>
        <v>310772</v>
      </c>
      <c r="L211" s="412">
        <v>262423</v>
      </c>
    </row>
    <row r="212" spans="1:12" x14ac:dyDescent="0.2">
      <c r="A212" s="1817" t="s">
        <v>318</v>
      </c>
      <c r="B212" s="266" t="s">
        <v>1144</v>
      </c>
      <c r="C212" s="413"/>
      <c r="D212" s="436"/>
      <c r="E212" s="413"/>
      <c r="F212" s="413"/>
      <c r="G212" s="413"/>
      <c r="H212" s="413"/>
      <c r="I212" s="413"/>
      <c r="J212" s="413"/>
      <c r="K212" s="414">
        <f t="shared" si="19"/>
        <v>0</v>
      </c>
      <c r="L212" s="412"/>
    </row>
    <row r="213" spans="1:12" x14ac:dyDescent="0.2">
      <c r="A213" s="1817" t="s">
        <v>319</v>
      </c>
      <c r="B213" s="266">
        <v>1250</v>
      </c>
      <c r="C213" s="413"/>
      <c r="D213" s="412"/>
      <c r="E213" s="413"/>
      <c r="F213" s="413"/>
      <c r="G213" s="413"/>
      <c r="H213" s="413"/>
      <c r="I213" s="413"/>
      <c r="J213" s="413"/>
      <c r="K213" s="414">
        <f t="shared" si="19"/>
        <v>0</v>
      </c>
      <c r="L213" s="412"/>
    </row>
    <row r="214" spans="1:12" x14ac:dyDescent="0.2">
      <c r="A214" s="1817" t="s">
        <v>320</v>
      </c>
      <c r="B214" s="266" t="s">
        <v>169</v>
      </c>
      <c r="C214" s="413"/>
      <c r="D214" s="436"/>
      <c r="E214" s="413"/>
      <c r="F214" s="413"/>
      <c r="G214" s="413"/>
      <c r="H214" s="413"/>
      <c r="I214" s="413"/>
      <c r="J214" s="413"/>
      <c r="K214" s="414">
        <f t="shared" si="19"/>
        <v>0</v>
      </c>
      <c r="L214" s="412"/>
    </row>
    <row r="215" spans="1:12" x14ac:dyDescent="0.2">
      <c r="A215" s="1817" t="s">
        <v>1138</v>
      </c>
      <c r="B215" s="266">
        <v>1300</v>
      </c>
      <c r="C215" s="413"/>
      <c r="D215" s="412"/>
      <c r="E215" s="413"/>
      <c r="F215" s="413"/>
      <c r="G215" s="413"/>
      <c r="H215" s="413"/>
      <c r="I215" s="413"/>
      <c r="J215" s="413"/>
      <c r="K215" s="414">
        <f t="shared" si="19"/>
        <v>0</v>
      </c>
      <c r="L215" s="412"/>
    </row>
    <row r="216" spans="1:12" x14ac:dyDescent="0.2">
      <c r="A216" s="1817" t="s">
        <v>840</v>
      </c>
      <c r="B216" s="266">
        <v>1400</v>
      </c>
      <c r="C216" s="413"/>
      <c r="D216" s="412"/>
      <c r="E216" s="413"/>
      <c r="F216" s="413"/>
      <c r="G216" s="413"/>
      <c r="H216" s="413"/>
      <c r="I216" s="413"/>
      <c r="J216" s="413"/>
      <c r="K216" s="414">
        <f t="shared" si="19"/>
        <v>0</v>
      </c>
      <c r="L216" s="412"/>
    </row>
    <row r="217" spans="1:12" x14ac:dyDescent="0.2">
      <c r="A217" s="1817" t="s">
        <v>1139</v>
      </c>
      <c r="B217" s="266">
        <v>1500</v>
      </c>
      <c r="C217" s="413"/>
      <c r="D217" s="412">
        <v>25051</v>
      </c>
      <c r="E217" s="413"/>
      <c r="F217" s="413"/>
      <c r="G217" s="413"/>
      <c r="H217" s="413"/>
      <c r="I217" s="413"/>
      <c r="J217" s="413"/>
      <c r="K217" s="414">
        <f t="shared" si="19"/>
        <v>25051</v>
      </c>
      <c r="L217" s="412">
        <v>18426</v>
      </c>
    </row>
    <row r="218" spans="1:12" x14ac:dyDescent="0.2">
      <c r="A218" s="1817" t="s">
        <v>1140</v>
      </c>
      <c r="B218" s="266">
        <v>1600</v>
      </c>
      <c r="C218" s="413"/>
      <c r="D218" s="412">
        <v>12</v>
      </c>
      <c r="E218" s="413"/>
      <c r="F218" s="413"/>
      <c r="G218" s="413"/>
      <c r="H218" s="413"/>
      <c r="I218" s="413"/>
      <c r="J218" s="413"/>
      <c r="K218" s="414">
        <f t="shared" si="19"/>
        <v>12</v>
      </c>
      <c r="L218" s="412"/>
    </row>
    <row r="219" spans="1:12" x14ac:dyDescent="0.2">
      <c r="A219" s="1817" t="s">
        <v>1165</v>
      </c>
      <c r="B219" s="266">
        <v>1650</v>
      </c>
      <c r="C219" s="413"/>
      <c r="D219" s="412">
        <v>5925</v>
      </c>
      <c r="E219" s="413"/>
      <c r="F219" s="413"/>
      <c r="G219" s="413"/>
      <c r="H219" s="413"/>
      <c r="I219" s="413"/>
      <c r="J219" s="413"/>
      <c r="K219" s="414">
        <f t="shared" si="19"/>
        <v>5925</v>
      </c>
      <c r="L219" s="412">
        <v>5294</v>
      </c>
    </row>
    <row r="220" spans="1:12" x14ac:dyDescent="0.2">
      <c r="A220" s="1817" t="s">
        <v>841</v>
      </c>
      <c r="B220" s="266" t="s">
        <v>170</v>
      </c>
      <c r="C220" s="413"/>
      <c r="D220" s="436">
        <v>2466</v>
      </c>
      <c r="E220" s="413"/>
      <c r="F220" s="413"/>
      <c r="G220" s="413"/>
      <c r="H220" s="413"/>
      <c r="I220" s="413"/>
      <c r="J220" s="413"/>
      <c r="K220" s="414">
        <f t="shared" si="19"/>
        <v>2466</v>
      </c>
      <c r="L220" s="412">
        <v>2215</v>
      </c>
    </row>
    <row r="221" spans="1:12" x14ac:dyDescent="0.2">
      <c r="A221" s="1817" t="s">
        <v>1285</v>
      </c>
      <c r="B221" s="266">
        <v>1800</v>
      </c>
      <c r="C221" s="413"/>
      <c r="D221" s="412">
        <v>51751</v>
      </c>
      <c r="E221" s="413"/>
      <c r="F221" s="413"/>
      <c r="G221" s="413"/>
      <c r="H221" s="413"/>
      <c r="I221" s="413"/>
      <c r="J221" s="413"/>
      <c r="K221" s="414">
        <f t="shared" si="19"/>
        <v>51751</v>
      </c>
      <c r="L221" s="412">
        <v>23872</v>
      </c>
    </row>
    <row r="222" spans="1:12" x14ac:dyDescent="0.2">
      <c r="A222" s="1817"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848923</v>
      </c>
      <c r="E223" s="413"/>
      <c r="F223" s="413"/>
      <c r="G223" s="413"/>
      <c r="H223" s="413"/>
      <c r="I223" s="413"/>
      <c r="J223" s="413"/>
      <c r="K223" s="415">
        <f>SUM(K209:K222)</f>
        <v>848923</v>
      </c>
      <c r="L223" s="415">
        <f>SUM(L209:L222)</f>
        <v>511676</v>
      </c>
    </row>
    <row r="224" spans="1:12" ht="18" customHeight="1" thickTop="1" x14ac:dyDescent="0.2">
      <c r="A224" s="1827" t="s">
        <v>1042</v>
      </c>
      <c r="B224" s="263"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6">
        <v>2110</v>
      </c>
      <c r="C226" s="413"/>
      <c r="D226" s="412">
        <v>12106</v>
      </c>
      <c r="E226" s="413"/>
      <c r="F226" s="413"/>
      <c r="G226" s="413"/>
      <c r="H226" s="413"/>
      <c r="I226" s="413"/>
      <c r="J226" s="413"/>
      <c r="K226" s="414">
        <f t="shared" ref="K226:K231" si="20">D226</f>
        <v>12106</v>
      </c>
      <c r="L226" s="412">
        <v>29826</v>
      </c>
    </row>
    <row r="227" spans="1:12" x14ac:dyDescent="0.2">
      <c r="A227" s="1817" t="s">
        <v>1288</v>
      </c>
      <c r="B227" s="266">
        <v>2120</v>
      </c>
      <c r="C227" s="413"/>
      <c r="D227" s="412">
        <v>5885</v>
      </c>
      <c r="E227" s="413"/>
      <c r="F227" s="413"/>
      <c r="G227" s="413"/>
      <c r="H227" s="413"/>
      <c r="I227" s="413"/>
      <c r="J227" s="413"/>
      <c r="K227" s="414">
        <f t="shared" si="20"/>
        <v>5885</v>
      </c>
      <c r="L227" s="412">
        <v>12385</v>
      </c>
    </row>
    <row r="228" spans="1:12" x14ac:dyDescent="0.2">
      <c r="A228" s="1817" t="s">
        <v>222</v>
      </c>
      <c r="B228" s="266">
        <v>2130</v>
      </c>
      <c r="C228" s="413"/>
      <c r="D228" s="412">
        <v>105043</v>
      </c>
      <c r="E228" s="413"/>
      <c r="F228" s="413"/>
      <c r="G228" s="413"/>
      <c r="H228" s="413"/>
      <c r="I228" s="413"/>
      <c r="J228" s="413"/>
      <c r="K228" s="414">
        <f t="shared" si="20"/>
        <v>105043</v>
      </c>
      <c r="L228" s="412">
        <v>62834</v>
      </c>
    </row>
    <row r="229" spans="1:12" x14ac:dyDescent="0.2">
      <c r="A229" s="1817" t="s">
        <v>223</v>
      </c>
      <c r="B229" s="266">
        <v>2140</v>
      </c>
      <c r="C229" s="413"/>
      <c r="D229" s="412">
        <v>4901</v>
      </c>
      <c r="E229" s="413"/>
      <c r="F229" s="413"/>
      <c r="G229" s="413"/>
      <c r="H229" s="413"/>
      <c r="I229" s="413"/>
      <c r="J229" s="413"/>
      <c r="K229" s="414">
        <f t="shared" si="20"/>
        <v>4901</v>
      </c>
      <c r="L229" s="412">
        <v>3751</v>
      </c>
    </row>
    <row r="230" spans="1:12" x14ac:dyDescent="0.2">
      <c r="A230" s="1817" t="s">
        <v>224</v>
      </c>
      <c r="B230" s="266">
        <v>2150</v>
      </c>
      <c r="C230" s="413"/>
      <c r="D230" s="412">
        <v>6524</v>
      </c>
      <c r="E230" s="413"/>
      <c r="F230" s="413"/>
      <c r="G230" s="413"/>
      <c r="H230" s="413"/>
      <c r="I230" s="413"/>
      <c r="J230" s="413"/>
      <c r="K230" s="414">
        <f t="shared" si="20"/>
        <v>6524</v>
      </c>
      <c r="L230" s="412">
        <v>6427</v>
      </c>
    </row>
    <row r="231" spans="1:12" x14ac:dyDescent="0.2">
      <c r="A231" s="1817"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134459</v>
      </c>
      <c r="E232" s="413"/>
      <c r="F232" s="413"/>
      <c r="G232" s="413"/>
      <c r="H232" s="413"/>
      <c r="I232" s="413"/>
      <c r="J232" s="413"/>
      <c r="K232" s="415">
        <f>SUM(K226:K231)</f>
        <v>134459</v>
      </c>
      <c r="L232" s="415">
        <f>SUM(L226:L231)</f>
        <v>115223</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6">
        <v>2210</v>
      </c>
      <c r="C234" s="413"/>
      <c r="D234" s="418">
        <v>40366</v>
      </c>
      <c r="E234" s="413"/>
      <c r="F234" s="413"/>
      <c r="G234" s="413"/>
      <c r="H234" s="413"/>
      <c r="I234" s="413"/>
      <c r="J234" s="413"/>
      <c r="K234" s="420">
        <f>D234</f>
        <v>40366</v>
      </c>
      <c r="L234" s="418">
        <v>17499</v>
      </c>
    </row>
    <row r="235" spans="1:12" x14ac:dyDescent="0.2">
      <c r="A235" s="1817" t="s">
        <v>976</v>
      </c>
      <c r="B235" s="266">
        <v>2220</v>
      </c>
      <c r="C235" s="413"/>
      <c r="D235" s="412">
        <v>56755</v>
      </c>
      <c r="E235" s="413"/>
      <c r="F235" s="413"/>
      <c r="G235" s="413"/>
      <c r="H235" s="413"/>
      <c r="I235" s="413"/>
      <c r="J235" s="413"/>
      <c r="K235" s="420">
        <f>D235</f>
        <v>56755</v>
      </c>
      <c r="L235" s="412">
        <v>7442</v>
      </c>
    </row>
    <row r="236" spans="1:12" x14ac:dyDescent="0.2">
      <c r="A236" s="1817" t="s">
        <v>977</v>
      </c>
      <c r="B236" s="266">
        <v>2230</v>
      </c>
      <c r="C236" s="413"/>
      <c r="D236" s="412">
        <v>9577</v>
      </c>
      <c r="E236" s="413"/>
      <c r="F236" s="413"/>
      <c r="G236" s="413"/>
      <c r="H236" s="413"/>
      <c r="I236" s="413"/>
      <c r="J236" s="413"/>
      <c r="K236" s="420">
        <f>D236</f>
        <v>9577</v>
      </c>
      <c r="L236" s="412">
        <v>2042</v>
      </c>
    </row>
    <row r="237" spans="1:12" ht="12.75" customHeight="1" thickBot="1" x14ac:dyDescent="0.25">
      <c r="A237" s="1843" t="s">
        <v>660</v>
      </c>
      <c r="B237" s="878">
        <v>2200</v>
      </c>
      <c r="C237" s="413"/>
      <c r="D237" s="415">
        <f>SUM(D234:D236)</f>
        <v>106698</v>
      </c>
      <c r="E237" s="413"/>
      <c r="F237" s="413"/>
      <c r="G237" s="413"/>
      <c r="H237" s="413"/>
      <c r="I237" s="413"/>
      <c r="J237" s="413"/>
      <c r="K237" s="415">
        <f>SUM(K234:K236)</f>
        <v>106698</v>
      </c>
      <c r="L237" s="415">
        <f>SUM(L234:L236)</f>
        <v>26983</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6">
        <v>2310</v>
      </c>
      <c r="C239" s="413"/>
      <c r="D239" s="418"/>
      <c r="E239" s="413"/>
      <c r="F239" s="413"/>
      <c r="G239" s="413"/>
      <c r="H239" s="413"/>
      <c r="I239" s="413"/>
      <c r="J239" s="413"/>
      <c r="K239" s="420">
        <f>D239</f>
        <v>0</v>
      </c>
      <c r="L239" s="418"/>
    </row>
    <row r="240" spans="1:12" x14ac:dyDescent="0.2">
      <c r="A240" s="1817" t="s">
        <v>979</v>
      </c>
      <c r="B240" s="266">
        <v>2320</v>
      </c>
      <c r="C240" s="413"/>
      <c r="D240" s="412">
        <v>138784</v>
      </c>
      <c r="E240" s="413"/>
      <c r="F240" s="413"/>
      <c r="G240" s="413"/>
      <c r="H240" s="413"/>
      <c r="I240" s="413"/>
      <c r="J240" s="413"/>
      <c r="K240" s="420">
        <f t="shared" ref="K240:K250" si="21">D240</f>
        <v>138784</v>
      </c>
      <c r="L240" s="412">
        <v>35842</v>
      </c>
    </row>
    <row r="241" spans="1:12" x14ac:dyDescent="0.2">
      <c r="A241" s="1817" t="s">
        <v>980</v>
      </c>
      <c r="B241" s="266">
        <v>2330</v>
      </c>
      <c r="C241" s="413"/>
      <c r="D241" s="412">
        <v>9524</v>
      </c>
      <c r="E241" s="413"/>
      <c r="F241" s="413"/>
      <c r="G241" s="413"/>
      <c r="H241" s="413"/>
      <c r="I241" s="413"/>
      <c r="J241" s="413"/>
      <c r="K241" s="420">
        <f t="shared" si="21"/>
        <v>9524</v>
      </c>
      <c r="L241" s="412">
        <v>13598</v>
      </c>
    </row>
    <row r="242" spans="1:12" x14ac:dyDescent="0.2">
      <c r="A242" s="1818" t="s">
        <v>340</v>
      </c>
      <c r="B242" s="291"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1" t="s">
        <v>323</v>
      </c>
      <c r="C244" s="413"/>
      <c r="D244" s="691"/>
      <c r="E244" s="413"/>
      <c r="F244" s="413"/>
      <c r="G244" s="413"/>
      <c r="H244" s="413"/>
      <c r="I244" s="413"/>
      <c r="J244" s="413"/>
      <c r="K244" s="420">
        <f t="shared" si="21"/>
        <v>0</v>
      </c>
      <c r="L244" s="412"/>
    </row>
    <row r="245" spans="1:12" x14ac:dyDescent="0.2">
      <c r="A245" s="1818" t="s">
        <v>274</v>
      </c>
      <c r="B245" s="291" t="s">
        <v>324</v>
      </c>
      <c r="C245" s="413"/>
      <c r="D245" s="691"/>
      <c r="E245" s="413"/>
      <c r="F245" s="413"/>
      <c r="G245" s="413"/>
      <c r="H245" s="413"/>
      <c r="I245" s="413"/>
      <c r="J245" s="413"/>
      <c r="K245" s="420">
        <f t="shared" si="21"/>
        <v>0</v>
      </c>
      <c r="L245" s="412"/>
    </row>
    <row r="246" spans="1:12" x14ac:dyDescent="0.2">
      <c r="A246" s="1818" t="s">
        <v>817</v>
      </c>
      <c r="B246" s="291" t="s">
        <v>325</v>
      </c>
      <c r="C246" s="413"/>
      <c r="D246" s="691"/>
      <c r="E246" s="413"/>
      <c r="F246" s="413"/>
      <c r="G246" s="413"/>
      <c r="H246" s="413"/>
      <c r="I246" s="413"/>
      <c r="J246" s="413"/>
      <c r="K246" s="420">
        <f t="shared" si="21"/>
        <v>0</v>
      </c>
      <c r="L246" s="412"/>
    </row>
    <row r="247" spans="1:12" x14ac:dyDescent="0.2">
      <c r="A247" s="1818" t="s">
        <v>275</v>
      </c>
      <c r="B247" s="291"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v>21396</v>
      </c>
      <c r="E248" s="413"/>
      <c r="F248" s="413"/>
      <c r="G248" s="413"/>
      <c r="H248" s="413"/>
      <c r="I248" s="413"/>
      <c r="J248" s="413"/>
      <c r="K248" s="420">
        <f t="shared" si="21"/>
        <v>21396</v>
      </c>
      <c r="L248" s="412"/>
    </row>
    <row r="249" spans="1:12" x14ac:dyDescent="0.2">
      <c r="A249" s="1818" t="s">
        <v>1216</v>
      </c>
      <c r="B249" s="291" t="s">
        <v>328</v>
      </c>
      <c r="C249" s="413"/>
      <c r="D249" s="691"/>
      <c r="E249" s="413"/>
      <c r="F249" s="413"/>
      <c r="G249" s="413"/>
      <c r="H249" s="413"/>
      <c r="I249" s="413"/>
      <c r="J249" s="413"/>
      <c r="K249" s="420">
        <f t="shared" si="21"/>
        <v>0</v>
      </c>
      <c r="L249" s="412"/>
    </row>
    <row r="250" spans="1:12" x14ac:dyDescent="0.2">
      <c r="A250" s="1818" t="s">
        <v>1147</v>
      </c>
      <c r="B250" s="266" t="s">
        <v>329</v>
      </c>
      <c r="C250" s="413"/>
      <c r="D250" s="691"/>
      <c r="E250" s="413"/>
      <c r="F250" s="413"/>
      <c r="G250" s="413"/>
      <c r="H250" s="413"/>
      <c r="I250" s="413"/>
      <c r="J250" s="413"/>
      <c r="K250" s="420">
        <f t="shared" si="21"/>
        <v>0</v>
      </c>
      <c r="L250" s="412">
        <v>16189</v>
      </c>
    </row>
    <row r="251" spans="1:12" ht="12.75" customHeight="1" thickBot="1" x14ac:dyDescent="0.25">
      <c r="A251" s="887" t="s">
        <v>833</v>
      </c>
      <c r="B251" s="877">
        <v>2300</v>
      </c>
      <c r="C251" s="413"/>
      <c r="D251" s="415">
        <f>SUM(D239:D250)</f>
        <v>169704</v>
      </c>
      <c r="E251" s="413"/>
      <c r="F251" s="413"/>
      <c r="G251" s="413"/>
      <c r="H251" s="413"/>
      <c r="I251" s="413"/>
      <c r="J251" s="413"/>
      <c r="K251" s="415">
        <f>SUM(K239:K250)</f>
        <v>169704</v>
      </c>
      <c r="L251" s="415">
        <f>SUM(L239:L250)</f>
        <v>65629</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180715</v>
      </c>
      <c r="E253" s="413"/>
      <c r="F253" s="413"/>
      <c r="G253" s="413"/>
      <c r="H253" s="413"/>
      <c r="I253" s="413"/>
      <c r="J253" s="413"/>
      <c r="K253" s="420">
        <f>D253</f>
        <v>180715</v>
      </c>
      <c r="L253" s="418">
        <v>157304</v>
      </c>
    </row>
    <row r="254" spans="1:12" ht="23.25" customHeight="1" x14ac:dyDescent="0.2">
      <c r="A254" s="1823" t="s">
        <v>1217</v>
      </c>
      <c r="B254" s="526">
        <v>2490</v>
      </c>
      <c r="C254" s="413"/>
      <c r="D254" s="412">
        <v>1770</v>
      </c>
      <c r="E254" s="413"/>
      <c r="F254" s="413"/>
      <c r="G254" s="413"/>
      <c r="H254" s="413"/>
      <c r="I254" s="413"/>
      <c r="J254" s="413"/>
      <c r="K254" s="420">
        <f>D254</f>
        <v>1770</v>
      </c>
      <c r="L254" s="412"/>
    </row>
    <row r="255" spans="1:12" ht="12.75" customHeight="1" thickBot="1" x14ac:dyDescent="0.25">
      <c r="A255" s="1838" t="s">
        <v>302</v>
      </c>
      <c r="B255" s="541" t="s">
        <v>35</v>
      </c>
      <c r="C255" s="413"/>
      <c r="D255" s="415">
        <f>SUM(D253:D254)</f>
        <v>182485</v>
      </c>
      <c r="E255" s="413"/>
      <c r="F255" s="413"/>
      <c r="G255" s="413"/>
      <c r="H255" s="413"/>
      <c r="I255" s="413"/>
      <c r="J255" s="413"/>
      <c r="K255" s="415">
        <f>SUM(K253:K254)</f>
        <v>182485</v>
      </c>
      <c r="L255" s="415">
        <f>SUM(L253:L254)</f>
        <v>157304</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v>8327</v>
      </c>
    </row>
    <row r="258" spans="1:12" x14ac:dyDescent="0.2">
      <c r="A258" s="1817" t="s">
        <v>543</v>
      </c>
      <c r="B258" s="525">
        <v>2520</v>
      </c>
      <c r="C258" s="413"/>
      <c r="D258" s="412">
        <f>81583-1582</f>
        <v>80001</v>
      </c>
      <c r="E258" s="413"/>
      <c r="F258" s="413"/>
      <c r="G258" s="413"/>
      <c r="H258" s="413"/>
      <c r="I258" s="413"/>
      <c r="J258" s="413"/>
      <c r="K258" s="420">
        <f t="shared" ref="K258:K263" si="22">D258</f>
        <v>80001</v>
      </c>
      <c r="L258" s="412">
        <v>59598</v>
      </c>
    </row>
    <row r="259" spans="1:12" x14ac:dyDescent="0.2">
      <c r="A259" s="1817" t="s">
        <v>5</v>
      </c>
      <c r="B259" s="266">
        <v>2530</v>
      </c>
      <c r="C259" s="413"/>
      <c r="D259" s="412"/>
      <c r="E259" s="413"/>
      <c r="F259" s="413"/>
      <c r="G259" s="413"/>
      <c r="H259" s="413"/>
      <c r="I259" s="413"/>
      <c r="J259" s="413"/>
      <c r="K259" s="420">
        <f t="shared" si="22"/>
        <v>0</v>
      </c>
      <c r="L259" s="412"/>
    </row>
    <row r="260" spans="1:12" x14ac:dyDescent="0.2">
      <c r="A260" s="1817" t="s">
        <v>221</v>
      </c>
      <c r="B260" s="266">
        <v>2540</v>
      </c>
      <c r="C260" s="413"/>
      <c r="D260" s="412">
        <v>426277</v>
      </c>
      <c r="E260" s="413"/>
      <c r="F260" s="413"/>
      <c r="G260" s="413"/>
      <c r="H260" s="413"/>
      <c r="I260" s="413"/>
      <c r="J260" s="413"/>
      <c r="K260" s="420">
        <f t="shared" si="22"/>
        <v>426277</v>
      </c>
      <c r="L260" s="412">
        <v>400843</v>
      </c>
    </row>
    <row r="261" spans="1:12" x14ac:dyDescent="0.2">
      <c r="A261" s="1817" t="s">
        <v>1129</v>
      </c>
      <c r="B261" s="266">
        <v>2550</v>
      </c>
      <c r="C261" s="413"/>
      <c r="D261" s="412"/>
      <c r="E261" s="413"/>
      <c r="F261" s="413"/>
      <c r="G261" s="413"/>
      <c r="H261" s="413"/>
      <c r="I261" s="413"/>
      <c r="J261" s="413"/>
      <c r="K261" s="420">
        <f t="shared" si="22"/>
        <v>0</v>
      </c>
      <c r="L261" s="412"/>
    </row>
    <row r="262" spans="1:12" x14ac:dyDescent="0.2">
      <c r="A262" s="1817" t="s">
        <v>107</v>
      </c>
      <c r="B262" s="266">
        <v>2560</v>
      </c>
      <c r="C262" s="413"/>
      <c r="D262" s="412">
        <v>192015</v>
      </c>
      <c r="E262" s="413"/>
      <c r="F262" s="413"/>
      <c r="G262" s="413"/>
      <c r="H262" s="413"/>
      <c r="I262" s="413"/>
      <c r="J262" s="413"/>
      <c r="K262" s="420">
        <f t="shared" si="22"/>
        <v>192015</v>
      </c>
      <c r="L262" s="412">
        <v>199499</v>
      </c>
    </row>
    <row r="263" spans="1:12" x14ac:dyDescent="0.2">
      <c r="A263" s="1817" t="s">
        <v>108</v>
      </c>
      <c r="B263" s="266">
        <v>2570</v>
      </c>
      <c r="C263" s="413"/>
      <c r="D263" s="412">
        <v>12535</v>
      </c>
      <c r="E263" s="413"/>
      <c r="F263" s="413"/>
      <c r="G263" s="413"/>
      <c r="H263" s="413"/>
      <c r="I263" s="413"/>
      <c r="J263" s="413"/>
      <c r="K263" s="420">
        <f t="shared" si="22"/>
        <v>12535</v>
      </c>
      <c r="L263" s="412">
        <v>12914</v>
      </c>
    </row>
    <row r="264" spans="1:12" ht="12.75" customHeight="1" thickBot="1" x14ac:dyDescent="0.25">
      <c r="A264" s="887" t="s">
        <v>835</v>
      </c>
      <c r="B264" s="465" t="s">
        <v>36</v>
      </c>
      <c r="C264" s="413"/>
      <c r="D264" s="415">
        <f>SUM(D257:D263)</f>
        <v>710828</v>
      </c>
      <c r="E264" s="413"/>
      <c r="F264" s="413"/>
      <c r="G264" s="413"/>
      <c r="H264" s="413"/>
      <c r="I264" s="413"/>
      <c r="J264" s="413"/>
      <c r="K264" s="415">
        <f>SUM(K257:K263)</f>
        <v>710828</v>
      </c>
      <c r="L264" s="415">
        <f>SUM(L257:L263)</f>
        <v>681181</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6">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6">
        <v>2630</v>
      </c>
      <c r="C268" s="413"/>
      <c r="D268" s="412">
        <v>1033</v>
      </c>
      <c r="E268" s="413"/>
      <c r="F268" s="413"/>
      <c r="G268" s="413"/>
      <c r="H268" s="413"/>
      <c r="I268" s="413"/>
      <c r="J268" s="413"/>
      <c r="K268" s="420">
        <f>D268</f>
        <v>1033</v>
      </c>
      <c r="L268" s="412"/>
    </row>
    <row r="269" spans="1:12" x14ac:dyDescent="0.2">
      <c r="A269" s="1817" t="s">
        <v>472</v>
      </c>
      <c r="B269" s="266">
        <v>2640</v>
      </c>
      <c r="C269" s="413"/>
      <c r="D269" s="412">
        <v>31110</v>
      </c>
      <c r="E269" s="413"/>
      <c r="F269" s="413"/>
      <c r="G269" s="413"/>
      <c r="H269" s="413"/>
      <c r="I269" s="413"/>
      <c r="J269" s="413"/>
      <c r="K269" s="420">
        <f>D269</f>
        <v>31110</v>
      </c>
      <c r="L269" s="412"/>
    </row>
    <row r="270" spans="1:12" x14ac:dyDescent="0.2">
      <c r="A270" s="1817" t="s">
        <v>473</v>
      </c>
      <c r="B270" s="266">
        <v>2660</v>
      </c>
      <c r="C270" s="413"/>
      <c r="D270" s="412">
        <v>14652</v>
      </c>
      <c r="E270" s="413"/>
      <c r="F270" s="413"/>
      <c r="G270" s="413"/>
      <c r="H270" s="413"/>
      <c r="I270" s="413"/>
      <c r="J270" s="413"/>
      <c r="K270" s="420">
        <f>D270</f>
        <v>14652</v>
      </c>
      <c r="L270" s="412">
        <v>80754</v>
      </c>
    </row>
    <row r="271" spans="1:12" ht="12.75" customHeight="1" thickBot="1" x14ac:dyDescent="0.25">
      <c r="A271" s="1841" t="s">
        <v>38</v>
      </c>
      <c r="B271" s="468" t="s">
        <v>37</v>
      </c>
      <c r="C271" s="413"/>
      <c r="D271" s="415">
        <f>SUM(D266:D270)</f>
        <v>46795</v>
      </c>
      <c r="E271" s="413"/>
      <c r="F271" s="413"/>
      <c r="G271" s="413"/>
      <c r="H271" s="413"/>
      <c r="I271" s="413"/>
      <c r="J271" s="413"/>
      <c r="K271" s="415">
        <f>SUM(K266:K270)</f>
        <v>46795</v>
      </c>
      <c r="L271" s="415">
        <f>SUM(L266:L270)</f>
        <v>80754</v>
      </c>
    </row>
    <row r="272" spans="1:12" ht="13.5" customHeight="1" thickTop="1" x14ac:dyDescent="0.2">
      <c r="A272" s="1825" t="s">
        <v>1156</v>
      </c>
      <c r="B272" s="1081" t="s">
        <v>673</v>
      </c>
      <c r="C272" s="413"/>
      <c r="D272" s="1867">
        <v>72</v>
      </c>
      <c r="E272" s="413"/>
      <c r="F272" s="413"/>
      <c r="G272" s="413"/>
      <c r="H272" s="413"/>
      <c r="I272" s="413"/>
      <c r="J272" s="413"/>
      <c r="K272" s="430">
        <f>D272</f>
        <v>72</v>
      </c>
      <c r="L272" s="1867"/>
    </row>
    <row r="273" spans="1:12" ht="12.75" customHeight="1" thickBot="1" x14ac:dyDescent="0.25">
      <c r="A273" s="1844" t="s">
        <v>972</v>
      </c>
      <c r="B273" s="879">
        <v>2000</v>
      </c>
      <c r="C273" s="413"/>
      <c r="D273" s="425">
        <f>SUM(D232,D237,D251,D255,D264,D271,D272)</f>
        <v>1351041</v>
      </c>
      <c r="E273" s="413"/>
      <c r="F273" s="413"/>
      <c r="G273" s="413"/>
      <c r="H273" s="413"/>
      <c r="I273" s="413"/>
      <c r="J273" s="413"/>
      <c r="K273" s="425">
        <f>SUM(K232,K237,K251,K255,K264,K271,K272)</f>
        <v>1351041</v>
      </c>
      <c r="L273" s="425">
        <f>SUM(L232,L237,L251,L255,L264,L271,L272)</f>
        <v>1127074</v>
      </c>
    </row>
    <row r="274" spans="1:12" ht="18" customHeight="1" thickTop="1" thickBot="1" x14ac:dyDescent="0.25">
      <c r="A274" s="1845" t="s">
        <v>1043</v>
      </c>
      <c r="B274" s="263">
        <v>3000</v>
      </c>
      <c r="C274" s="413"/>
      <c r="D274" s="424">
        <v>87042</v>
      </c>
      <c r="E274" s="413"/>
      <c r="F274" s="413"/>
      <c r="G274" s="413"/>
      <c r="H274" s="413"/>
      <c r="I274" s="413"/>
      <c r="J274" s="413"/>
      <c r="K274" s="428">
        <f>D274</f>
        <v>87042</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7" t="s">
        <v>349</v>
      </c>
      <c r="B276" s="266">
        <v>4120</v>
      </c>
      <c r="C276" s="413"/>
      <c r="D276" s="412"/>
      <c r="E276" s="413"/>
      <c r="F276" s="413"/>
      <c r="G276" s="413"/>
      <c r="H276" s="413"/>
      <c r="I276" s="413"/>
      <c r="J276" s="413"/>
      <c r="K276" s="414">
        <f>D276</f>
        <v>0</v>
      </c>
      <c r="L276" s="412"/>
    </row>
    <row r="277" spans="1:12" x14ac:dyDescent="0.2">
      <c r="A277" s="1817" t="s">
        <v>812</v>
      </c>
      <c r="B277" s="266">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c r="I281" s="413"/>
      <c r="J281" s="413"/>
      <c r="K281" s="414">
        <f>H281</f>
        <v>0</v>
      </c>
      <c r="L281" s="412"/>
    </row>
    <row r="282" spans="1:12" x14ac:dyDescent="0.2">
      <c r="A282" s="1817" t="s">
        <v>92</v>
      </c>
      <c r="B282" s="266">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6" t="s">
        <v>692</v>
      </c>
      <c r="C284" s="413"/>
      <c r="D284" s="413"/>
      <c r="E284" s="413"/>
      <c r="F284" s="413"/>
      <c r="G284" s="413"/>
      <c r="H284" s="412"/>
      <c r="I284" s="413"/>
      <c r="J284" s="413"/>
      <c r="K284" s="414">
        <f>H284</f>
        <v>0</v>
      </c>
      <c r="L284" s="412"/>
    </row>
    <row r="285" spans="1:12" x14ac:dyDescent="0.2">
      <c r="A285" s="1817"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3" t="s">
        <v>1029</v>
      </c>
      <c r="C287" s="413"/>
      <c r="D287" s="417"/>
      <c r="E287" s="413"/>
      <c r="F287" s="413"/>
      <c r="G287" s="413"/>
      <c r="H287" s="1869"/>
      <c r="I287" s="413"/>
      <c r="J287" s="413"/>
      <c r="K287" s="1869"/>
      <c r="L287" s="426"/>
    </row>
    <row r="288" spans="1:12" ht="12.75" customHeight="1" thickTop="1" thickBot="1" x14ac:dyDescent="0.25">
      <c r="A288" s="2250" t="s">
        <v>595</v>
      </c>
      <c r="B288" s="2252"/>
      <c r="C288" s="413"/>
      <c r="D288" s="415">
        <f>SUM(D223,D273,D274,D278)</f>
        <v>2287006</v>
      </c>
      <c r="E288" s="413"/>
      <c r="F288" s="413"/>
      <c r="G288" s="413"/>
      <c r="H288" s="415">
        <f>H286</f>
        <v>0</v>
      </c>
      <c r="I288" s="413"/>
      <c r="J288" s="413"/>
      <c r="K288" s="415">
        <f>SUM(K223,K273,K274,K278,K286,K287)</f>
        <v>2287006</v>
      </c>
      <c r="L288" s="415">
        <f>SUM(L223,L273,L274,L278,L286,L287)</f>
        <v>1638750</v>
      </c>
    </row>
    <row r="289" spans="1:14" ht="23.25" thickTop="1" x14ac:dyDescent="0.2">
      <c r="A289" s="901" t="s">
        <v>1177</v>
      </c>
      <c r="B289" s="902"/>
      <c r="C289" s="413"/>
      <c r="D289" s="416"/>
      <c r="E289" s="413"/>
      <c r="F289" s="413"/>
      <c r="G289" s="413"/>
      <c r="H289" s="441"/>
      <c r="I289" s="413"/>
      <c r="J289" s="413"/>
      <c r="K289" s="440">
        <f>'Revenues 9-14'!G275-'Expenditures 15-22'!K288</f>
        <v>293628</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39" t="s">
        <v>150</v>
      </c>
      <c r="B291" s="2243"/>
      <c r="C291" s="893"/>
      <c r="D291" s="894"/>
      <c r="E291" s="894"/>
      <c r="F291" s="894"/>
      <c r="G291" s="894"/>
      <c r="H291" s="894"/>
      <c r="I291" s="894"/>
      <c r="J291" s="894"/>
      <c r="K291" s="894"/>
      <c r="L291" s="895"/>
    </row>
    <row r="292" spans="1:14" ht="18" customHeight="1" x14ac:dyDescent="0.2">
      <c r="A292" s="1827" t="s">
        <v>151</v>
      </c>
      <c r="B292" s="264"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69">
        <v>2530</v>
      </c>
      <c r="C294" s="412"/>
      <c r="D294" s="412"/>
      <c r="E294" s="412">
        <v>1291359</v>
      </c>
      <c r="F294" s="412">
        <v>15497</v>
      </c>
      <c r="G294" s="412">
        <v>700959</v>
      </c>
      <c r="H294" s="412"/>
      <c r="I294" s="436">
        <v>7409</v>
      </c>
      <c r="J294" s="436"/>
      <c r="K294" s="414">
        <f>SUM(C294:J294)</f>
        <v>2015224</v>
      </c>
      <c r="L294" s="436">
        <v>3210000</v>
      </c>
    </row>
    <row r="295" spans="1:14" ht="13.5" customHeight="1" x14ac:dyDescent="0.2">
      <c r="A295" s="1848" t="s">
        <v>1156</v>
      </c>
      <c r="B295" s="266" t="s">
        <v>673</v>
      </c>
      <c r="C295" s="412"/>
      <c r="D295" s="412"/>
      <c r="E295" s="412"/>
      <c r="F295" s="412"/>
      <c r="G295" s="412">
        <v>13710</v>
      </c>
      <c r="H295" s="412"/>
      <c r="I295" s="436"/>
      <c r="J295" s="436"/>
      <c r="K295" s="414">
        <f>SUM(C295:J295)</f>
        <v>13710</v>
      </c>
      <c r="L295" s="412"/>
    </row>
    <row r="296" spans="1:14" ht="12.75" customHeight="1" thickBot="1" x14ac:dyDescent="0.25">
      <c r="A296" s="887" t="s">
        <v>972</v>
      </c>
      <c r="B296" s="468" t="s">
        <v>668</v>
      </c>
      <c r="C296" s="425">
        <f>SUM(C294:C295)</f>
        <v>0</v>
      </c>
      <c r="D296" s="425">
        <f t="shared" ref="D296:L296" si="23">SUM(D294:D295)</f>
        <v>0</v>
      </c>
      <c r="E296" s="425">
        <f t="shared" si="23"/>
        <v>1291359</v>
      </c>
      <c r="F296" s="425">
        <f t="shared" si="23"/>
        <v>15497</v>
      </c>
      <c r="G296" s="425">
        <f t="shared" si="23"/>
        <v>714669</v>
      </c>
      <c r="H296" s="425">
        <f t="shared" si="23"/>
        <v>0</v>
      </c>
      <c r="I296" s="425">
        <f t="shared" si="23"/>
        <v>7409</v>
      </c>
      <c r="J296" s="425">
        <f t="shared" si="23"/>
        <v>0</v>
      </c>
      <c r="K296" s="425">
        <f t="shared" si="23"/>
        <v>2028934</v>
      </c>
      <c r="L296" s="425">
        <f t="shared" si="23"/>
        <v>3210000</v>
      </c>
    </row>
    <row r="297" spans="1:14" ht="18" customHeight="1" thickTop="1" x14ac:dyDescent="0.2">
      <c r="A297" s="1827" t="s">
        <v>152</v>
      </c>
      <c r="B297" s="263"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6">
        <v>4120</v>
      </c>
      <c r="C300" s="413"/>
      <c r="D300" s="413"/>
      <c r="E300" s="436"/>
      <c r="F300" s="413"/>
      <c r="G300" s="413"/>
      <c r="H300" s="436"/>
      <c r="I300" s="507"/>
      <c r="J300" s="413"/>
      <c r="K300" s="1061">
        <f>SUM(E300,H300)</f>
        <v>0</v>
      </c>
      <c r="L300" s="412"/>
    </row>
    <row r="301" spans="1:14" x14ac:dyDescent="0.2">
      <c r="A301" s="1817" t="s">
        <v>812</v>
      </c>
      <c r="B301" s="266">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48" t="s">
        <v>317</v>
      </c>
      <c r="B305" s="2249"/>
      <c r="C305" s="415">
        <f>SUM(C296)</f>
        <v>0</v>
      </c>
      <c r="D305" s="415">
        <f>SUM(D296)</f>
        <v>0</v>
      </c>
      <c r="E305" s="415">
        <f>SUM(E296,E303)</f>
        <v>1291359</v>
      </c>
      <c r="F305" s="415">
        <f>SUM(F296)</f>
        <v>15497</v>
      </c>
      <c r="G305" s="415">
        <f>SUM(G296)</f>
        <v>714669</v>
      </c>
      <c r="H305" s="415">
        <f>SUM(H296,H303)</f>
        <v>0</v>
      </c>
      <c r="I305" s="415">
        <f>SUM(I296)</f>
        <v>7409</v>
      </c>
      <c r="J305" s="415">
        <f>SUM(J296)</f>
        <v>0</v>
      </c>
      <c r="K305" s="415">
        <f>SUM(K296,K303,K304)</f>
        <v>2028934</v>
      </c>
      <c r="L305" s="415">
        <f>SUM(L296,L303,L304)</f>
        <v>3210000</v>
      </c>
    </row>
    <row r="306" spans="1:14" ht="23.25" customHeight="1" thickTop="1" x14ac:dyDescent="0.2">
      <c r="A306" s="2244" t="s">
        <v>1177</v>
      </c>
      <c r="B306" s="2245"/>
      <c r="C306" s="419"/>
      <c r="D306" s="419"/>
      <c r="E306" s="419"/>
      <c r="F306" s="419"/>
      <c r="G306" s="419"/>
      <c r="H306" s="419"/>
      <c r="I306" s="419"/>
      <c r="J306" s="419"/>
      <c r="K306" s="430">
        <f>'Revenues 9-14'!H275-'Expenditures 15-22'!K305</f>
        <v>-2028449</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55" t="s">
        <v>156</v>
      </c>
      <c r="B308" s="2256"/>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57" t="s">
        <v>1071</v>
      </c>
      <c r="B310" s="2256"/>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674035</v>
      </c>
      <c r="F313" s="436"/>
      <c r="G313" s="436"/>
      <c r="H313" s="436"/>
      <c r="I313" s="436"/>
      <c r="J313" s="436"/>
      <c r="K313" s="1061">
        <f t="shared" ref="K313:K320" si="24">SUM(C313:J313)</f>
        <v>674035</v>
      </c>
      <c r="L313" s="436">
        <v>636000</v>
      </c>
      <c r="M313" s="909"/>
      <c r="N313" s="909"/>
    </row>
    <row r="314" spans="1:14" s="19" customFormat="1" x14ac:dyDescent="0.2">
      <c r="A314" s="891" t="s">
        <v>342</v>
      </c>
      <c r="B314" s="529" t="s">
        <v>323</v>
      </c>
      <c r="C314" s="436"/>
      <c r="D314" s="436"/>
      <c r="E314" s="436">
        <v>54468</v>
      </c>
      <c r="F314" s="436"/>
      <c r="G314" s="436"/>
      <c r="H314" s="436"/>
      <c r="I314" s="436"/>
      <c r="J314" s="436"/>
      <c r="K314" s="1061">
        <f t="shared" si="24"/>
        <v>54468</v>
      </c>
      <c r="L314" s="436">
        <v>40000</v>
      </c>
      <c r="M314" s="909"/>
      <c r="N314" s="909"/>
    </row>
    <row r="315" spans="1:14" s="19" customFormat="1" x14ac:dyDescent="0.2">
      <c r="A315" s="891" t="s">
        <v>274</v>
      </c>
      <c r="B315" s="529" t="s">
        <v>324</v>
      </c>
      <c r="C315" s="436"/>
      <c r="D315" s="436"/>
      <c r="E315" s="436">
        <v>307379</v>
      </c>
      <c r="F315" s="436"/>
      <c r="G315" s="436"/>
      <c r="H315" s="436"/>
      <c r="I315" s="436"/>
      <c r="J315" s="436"/>
      <c r="K315" s="1061">
        <f t="shared" si="24"/>
        <v>307379</v>
      </c>
      <c r="L315" s="436">
        <v>335000</v>
      </c>
      <c r="M315" s="909"/>
      <c r="N315" s="909"/>
    </row>
    <row r="316" spans="1:14" s="19" customFormat="1" x14ac:dyDescent="0.2">
      <c r="A316" s="891" t="s">
        <v>817</v>
      </c>
      <c r="B316" s="529" t="s">
        <v>325</v>
      </c>
      <c r="C316" s="436"/>
      <c r="D316" s="436"/>
      <c r="E316" s="436"/>
      <c r="F316" s="436">
        <v>26709</v>
      </c>
      <c r="G316" s="436"/>
      <c r="H316" s="436"/>
      <c r="I316" s="436">
        <v>1344</v>
      </c>
      <c r="J316" s="436"/>
      <c r="K316" s="1061">
        <f t="shared" si="24"/>
        <v>28053</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0</v>
      </c>
      <c r="D323" s="1062">
        <f t="shared" ref="D323:J323" si="25">SUM(D312:D322)</f>
        <v>0</v>
      </c>
      <c r="E323" s="1062">
        <f t="shared" si="25"/>
        <v>1035882</v>
      </c>
      <c r="F323" s="1062">
        <f t="shared" si="25"/>
        <v>26709</v>
      </c>
      <c r="G323" s="1062">
        <f t="shared" si="25"/>
        <v>0</v>
      </c>
      <c r="H323" s="1062">
        <f t="shared" si="25"/>
        <v>0</v>
      </c>
      <c r="I323" s="1062">
        <f t="shared" si="25"/>
        <v>1344</v>
      </c>
      <c r="J323" s="1062">
        <f t="shared" si="25"/>
        <v>0</v>
      </c>
      <c r="K323" s="1062">
        <f>SUM(K312:K322)</f>
        <v>1063935</v>
      </c>
      <c r="L323" s="1062">
        <f>SUM(L312:L322)</f>
        <v>1011000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0</v>
      </c>
      <c r="D331" s="1062">
        <f t="shared" ref="D331:J331" si="26">SUM(D323)</f>
        <v>0</v>
      </c>
      <c r="E331" s="1062">
        <f t="shared" si="26"/>
        <v>1035882</v>
      </c>
      <c r="F331" s="1062">
        <f t="shared" si="26"/>
        <v>26709</v>
      </c>
      <c r="G331" s="1062">
        <f t="shared" si="26"/>
        <v>0</v>
      </c>
      <c r="H331" s="1062">
        <f>SUM(H323,H329)</f>
        <v>0</v>
      </c>
      <c r="I331" s="1062">
        <f t="shared" si="26"/>
        <v>1344</v>
      </c>
      <c r="J331" s="1062">
        <f t="shared" si="26"/>
        <v>0</v>
      </c>
      <c r="K331" s="1062">
        <f>SUM(K323,K329)</f>
        <v>1063935</v>
      </c>
      <c r="L331" s="425">
        <f>SUM(L323,L329,L330)</f>
        <v>1011000</v>
      </c>
    </row>
    <row r="332" spans="1:14" ht="12.75" customHeight="1" thickTop="1" x14ac:dyDescent="0.2">
      <c r="A332" s="2246" t="s">
        <v>1177</v>
      </c>
      <c r="B332" s="2247"/>
      <c r="C332" s="413"/>
      <c r="D332" s="413"/>
      <c r="E332" s="413"/>
      <c r="F332" s="413"/>
      <c r="G332" s="413"/>
      <c r="H332" s="413"/>
      <c r="I332" s="413"/>
      <c r="J332" s="413"/>
      <c r="K332" s="1065">
        <f>'Revenues 9-14'!J275-'Expenditures 15-22'!K331</f>
        <v>236999</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38" t="s">
        <v>1142</v>
      </c>
      <c r="B334" s="2098"/>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6">
        <v>2530</v>
      </c>
      <c r="C337" s="412"/>
      <c r="D337" s="412"/>
      <c r="E337" s="412"/>
      <c r="F337" s="412"/>
      <c r="G337" s="412"/>
      <c r="H337" s="412"/>
      <c r="I337" s="436"/>
      <c r="J337" s="436"/>
      <c r="K337" s="414">
        <f>SUM(C337:J337)</f>
        <v>0</v>
      </c>
      <c r="L337" s="412"/>
    </row>
    <row r="338" spans="1:14" x14ac:dyDescent="0.2">
      <c r="A338" s="1817" t="s">
        <v>221</v>
      </c>
      <c r="B338" s="266">
        <v>2540</v>
      </c>
      <c r="C338" s="412"/>
      <c r="D338" s="412"/>
      <c r="E338" s="412">
        <v>13000</v>
      </c>
      <c r="F338" s="412"/>
      <c r="G338" s="412"/>
      <c r="H338" s="412"/>
      <c r="I338" s="436"/>
      <c r="J338" s="436"/>
      <c r="K338" s="414">
        <f>SUM(C338:J338)</f>
        <v>13000</v>
      </c>
      <c r="L338" s="412">
        <v>100000</v>
      </c>
    </row>
    <row r="339" spans="1:14" ht="12.75" customHeight="1" thickBot="1" x14ac:dyDescent="0.25">
      <c r="A339" s="887" t="s">
        <v>835</v>
      </c>
      <c r="B339" s="468" t="s">
        <v>36</v>
      </c>
      <c r="C339" s="415">
        <f>SUM(C337:C338)</f>
        <v>0</v>
      </c>
      <c r="D339" s="415">
        <f t="shared" ref="D339:L339" si="27">SUM(D337:D338)</f>
        <v>0</v>
      </c>
      <c r="E339" s="415">
        <f t="shared" si="27"/>
        <v>13000</v>
      </c>
      <c r="F339" s="415">
        <f t="shared" si="27"/>
        <v>0</v>
      </c>
      <c r="G339" s="415">
        <f t="shared" si="27"/>
        <v>0</v>
      </c>
      <c r="H339" s="415">
        <f t="shared" si="27"/>
        <v>0</v>
      </c>
      <c r="I339" s="415">
        <f t="shared" si="27"/>
        <v>0</v>
      </c>
      <c r="J339" s="415">
        <f t="shared" si="27"/>
        <v>0</v>
      </c>
      <c r="K339" s="415">
        <f t="shared" si="27"/>
        <v>13000</v>
      </c>
      <c r="L339" s="415">
        <f t="shared" si="27"/>
        <v>100000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13000</v>
      </c>
      <c r="F341" s="415">
        <f t="shared" si="28"/>
        <v>0</v>
      </c>
      <c r="G341" s="415">
        <f t="shared" si="28"/>
        <v>0</v>
      </c>
      <c r="H341" s="415">
        <f t="shared" si="28"/>
        <v>0</v>
      </c>
      <c r="I341" s="415">
        <f t="shared" si="28"/>
        <v>0</v>
      </c>
      <c r="J341" s="415">
        <f t="shared" si="28"/>
        <v>0</v>
      </c>
      <c r="K341" s="415">
        <f t="shared" si="28"/>
        <v>13000</v>
      </c>
      <c r="L341" s="415">
        <f t="shared" si="28"/>
        <v>100000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c r="I347" s="413"/>
      <c r="J347" s="413"/>
      <c r="K347" s="414">
        <f>SUM(C347:J347)</f>
        <v>0</v>
      </c>
      <c r="L347" s="412"/>
    </row>
    <row r="348" spans="1:14" ht="12.75" customHeight="1" x14ac:dyDescent="0.2">
      <c r="A348" s="1818"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13000</v>
      </c>
      <c r="F354" s="415">
        <f t="shared" si="29"/>
        <v>0</v>
      </c>
      <c r="G354" s="415">
        <f t="shared" si="29"/>
        <v>0</v>
      </c>
      <c r="H354" s="415">
        <f t="shared" si="29"/>
        <v>0</v>
      </c>
      <c r="I354" s="415">
        <f t="shared" si="29"/>
        <v>0</v>
      </c>
      <c r="J354" s="415">
        <f t="shared" si="29"/>
        <v>0</v>
      </c>
      <c r="K354" s="415">
        <f t="shared" si="29"/>
        <v>13000</v>
      </c>
      <c r="L354" s="415">
        <f>SUM(L341,L344,L352,L353)</f>
        <v>100000</v>
      </c>
    </row>
    <row r="355" spans="1:14" ht="23.25" thickTop="1" x14ac:dyDescent="0.2">
      <c r="A355" s="1856" t="s">
        <v>1177</v>
      </c>
      <c r="B355" s="469"/>
      <c r="C355" s="432"/>
      <c r="D355" s="432"/>
      <c r="E355" s="419"/>
      <c r="F355" s="419"/>
      <c r="G355" s="419"/>
      <c r="H355" s="419"/>
      <c r="I355" s="419"/>
      <c r="J355" s="417"/>
      <c r="K355" s="414">
        <f>'Revenues 9-14'!K275-'Expenditures 15-22'!K354</f>
        <v>20510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3" t="str">
        <f>"District's Accounting Basis is " &amp;AUDITCHECK!D29</f>
        <v>District's Accounting Basis is CASH</v>
      </c>
      <c r="B1" s="2264"/>
      <c r="C1" s="939" t="s">
        <v>1314</v>
      </c>
      <c r="D1" s="2258" t="s">
        <v>1315</v>
      </c>
      <c r="E1" s="2259"/>
      <c r="F1" s="2259"/>
      <c r="G1" s="2259"/>
      <c r="H1" s="2259"/>
      <c r="I1" s="2259"/>
      <c r="J1" s="2259"/>
      <c r="K1" s="2259"/>
      <c r="L1" s="2260"/>
      <c r="M1" s="2261" t="s">
        <v>214</v>
      </c>
      <c r="N1" s="2262"/>
    </row>
    <row r="2" spans="1:16" ht="13.5" customHeight="1" x14ac:dyDescent="0.2">
      <c r="A2" s="2265"/>
      <c r="B2" s="2266"/>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1933</v>
      </c>
      <c r="B4" s="798"/>
      <c r="C4" s="436">
        <v>0</v>
      </c>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1934</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67"/>
      <c r="C50" s="2268"/>
      <c r="D50" s="2268"/>
      <c r="E50" s="2268"/>
      <c r="F50" s="2268"/>
      <c r="G50" s="2268"/>
      <c r="H50" s="2268"/>
      <c r="I50" s="2268"/>
      <c r="J50" s="2269"/>
      <c r="K50" s="2269"/>
      <c r="L50" s="2269"/>
      <c r="M50" s="2270"/>
    </row>
    <row r="51" spans="1:13" x14ac:dyDescent="0.2">
      <c r="B51" s="2271"/>
      <c r="C51" s="2272"/>
      <c r="D51" s="2272"/>
      <c r="E51" s="2272"/>
      <c r="F51" s="2272"/>
      <c r="G51" s="2272"/>
      <c r="H51" s="2272"/>
      <c r="I51" s="2272"/>
      <c r="J51" s="2273"/>
      <c r="K51" s="2273"/>
      <c r="L51" s="2273"/>
      <c r="M51" s="2274"/>
    </row>
    <row r="52" spans="1:13" x14ac:dyDescent="0.2">
      <c r="B52" s="2271"/>
      <c r="C52" s="2272"/>
      <c r="D52" s="2272"/>
      <c r="E52" s="2272"/>
      <c r="F52" s="2272"/>
      <c r="G52" s="2272"/>
      <c r="H52" s="2272"/>
      <c r="I52" s="2272"/>
      <c r="J52" s="2273"/>
      <c r="K52" s="2273"/>
      <c r="L52" s="2273"/>
      <c r="M52" s="2274"/>
    </row>
    <row r="53" spans="1:13" x14ac:dyDescent="0.2">
      <c r="B53" s="2271"/>
      <c r="C53" s="2272"/>
      <c r="D53" s="2272"/>
      <c r="E53" s="2272"/>
      <c r="F53" s="2272"/>
      <c r="G53" s="2272"/>
      <c r="H53" s="2272"/>
      <c r="I53" s="2272"/>
      <c r="J53" s="2273"/>
      <c r="K53" s="2273"/>
      <c r="L53" s="2273"/>
      <c r="M53" s="2274"/>
    </row>
    <row r="54" spans="1:13" x14ac:dyDescent="0.2">
      <c r="B54" s="2271"/>
      <c r="C54" s="2272"/>
      <c r="D54" s="2272"/>
      <c r="E54" s="2272"/>
      <c r="F54" s="2272"/>
      <c r="G54" s="2272"/>
      <c r="H54" s="2272"/>
      <c r="I54" s="2272"/>
      <c r="J54" s="2273"/>
      <c r="K54" s="2273"/>
      <c r="L54" s="2273"/>
      <c r="M54" s="2274"/>
    </row>
    <row r="55" spans="1:13" ht="21.75" customHeight="1" x14ac:dyDescent="0.2">
      <c r="B55" s="2275"/>
      <c r="C55" s="2276"/>
      <c r="D55" s="2276"/>
      <c r="E55" s="2276"/>
      <c r="F55" s="2276"/>
      <c r="G55" s="2276"/>
      <c r="H55" s="2276"/>
      <c r="I55" s="2276"/>
      <c r="J55" s="2276"/>
      <c r="K55" s="2276"/>
      <c r="L55" s="2276"/>
      <c r="M55" s="2277"/>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7" sqref="E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8" t="s">
        <v>1970</v>
      </c>
      <c r="B2" s="835" t="s">
        <v>1936</v>
      </c>
      <c r="C2" s="1084" t="s">
        <v>1937</v>
      </c>
      <c r="D2" s="1084" t="s">
        <v>1938</v>
      </c>
      <c r="E2" s="1084" t="s">
        <v>1939</v>
      </c>
      <c r="F2" s="1084" t="s">
        <v>1940</v>
      </c>
    </row>
    <row r="3" spans="1:6" ht="12" customHeight="1" x14ac:dyDescent="0.2">
      <c r="A3" s="2279"/>
      <c r="B3" s="547"/>
      <c r="C3" s="833"/>
      <c r="D3" s="834" t="s">
        <v>295</v>
      </c>
      <c r="E3" s="833"/>
      <c r="F3" s="834" t="s">
        <v>296</v>
      </c>
    </row>
    <row r="4" spans="1:6" ht="13.7" customHeight="1" x14ac:dyDescent="0.2">
      <c r="A4" s="545" t="s">
        <v>1375</v>
      </c>
      <c r="B4" s="560">
        <f>'Revenues 9-14'!C5</f>
        <v>9138263</v>
      </c>
      <c r="C4" s="512">
        <v>998400</v>
      </c>
      <c r="D4" s="561">
        <f>B4-C4</f>
        <v>8139863</v>
      </c>
      <c r="E4" s="512">
        <v>9003457</v>
      </c>
      <c r="F4" s="561">
        <f>E4-C4</f>
        <v>8005057</v>
      </c>
    </row>
    <row r="5" spans="1:6" ht="13.7" customHeight="1" x14ac:dyDescent="0.2">
      <c r="A5" s="545" t="s">
        <v>1038</v>
      </c>
      <c r="B5" s="560">
        <f>'Revenues 9-14'!D5</f>
        <v>2183933</v>
      </c>
      <c r="C5" s="512">
        <v>217682</v>
      </c>
      <c r="D5" s="561">
        <f t="shared" ref="D5:D18" si="0">B5-C5</f>
        <v>1966251</v>
      </c>
      <c r="E5" s="512">
        <v>1963028</v>
      </c>
      <c r="F5" s="561">
        <f>E5-C5</f>
        <v>1745346</v>
      </c>
    </row>
    <row r="6" spans="1:6" ht="13.7" customHeight="1" x14ac:dyDescent="0.2">
      <c r="A6" s="545" t="s">
        <v>480</v>
      </c>
      <c r="B6" s="560">
        <f>'Revenues 9-14'!E5</f>
        <v>2958236</v>
      </c>
      <c r="C6" s="512">
        <v>311072</v>
      </c>
      <c r="D6" s="561">
        <f t="shared" si="0"/>
        <v>2647164</v>
      </c>
      <c r="E6" s="512">
        <f>2725556+79658</f>
        <v>2805214</v>
      </c>
      <c r="F6" s="561">
        <f t="shared" ref="F6:F18" si="1">E6-C6</f>
        <v>2494142</v>
      </c>
    </row>
    <row r="7" spans="1:6" ht="13.7" customHeight="1" x14ac:dyDescent="0.2">
      <c r="A7" s="545" t="s">
        <v>162</v>
      </c>
      <c r="B7" s="560">
        <f>'Revenues 9-14'!F5</f>
        <v>1375257</v>
      </c>
      <c r="C7" s="512">
        <v>85576</v>
      </c>
      <c r="D7" s="561">
        <f t="shared" si="0"/>
        <v>1289681</v>
      </c>
      <c r="E7" s="512">
        <v>771708</v>
      </c>
      <c r="F7" s="561">
        <f t="shared" si="1"/>
        <v>686132</v>
      </c>
    </row>
    <row r="8" spans="1:6" ht="13.7" customHeight="1" x14ac:dyDescent="0.2">
      <c r="A8" s="545" t="s">
        <v>1405</v>
      </c>
      <c r="B8" s="560">
        <f>'Revenues 9-14'!G5</f>
        <v>778943</v>
      </c>
      <c r="C8" s="512">
        <v>133717</v>
      </c>
      <c r="D8" s="561">
        <f t="shared" si="0"/>
        <v>645226</v>
      </c>
      <c r="E8" s="512">
        <v>1205831</v>
      </c>
      <c r="F8" s="561">
        <f t="shared" si="1"/>
        <v>1072114</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17860</v>
      </c>
      <c r="C10" s="512">
        <v>558</v>
      </c>
      <c r="D10" s="561">
        <f t="shared" si="0"/>
        <v>17302</v>
      </c>
      <c r="E10" s="512">
        <v>5034</v>
      </c>
      <c r="F10" s="561">
        <f t="shared" si="1"/>
        <v>4476</v>
      </c>
    </row>
    <row r="11" spans="1:6" x14ac:dyDescent="0.2">
      <c r="A11" s="545" t="s">
        <v>478</v>
      </c>
      <c r="B11" s="560">
        <f>'Revenues 9-14'!J5</f>
        <v>1300264</v>
      </c>
      <c r="C11" s="512">
        <v>53493</v>
      </c>
      <c r="D11" s="561">
        <f t="shared" si="0"/>
        <v>1246771</v>
      </c>
      <c r="E11" s="512">
        <v>482392</v>
      </c>
      <c r="F11" s="561">
        <f t="shared" si="1"/>
        <v>428899</v>
      </c>
    </row>
    <row r="12" spans="1:6" ht="13.7" customHeight="1" x14ac:dyDescent="0.2">
      <c r="A12" s="545" t="s">
        <v>164</v>
      </c>
      <c r="B12" s="560">
        <f>'Revenues 9-14'!K5</f>
        <v>33461</v>
      </c>
      <c r="C12" s="512">
        <v>10706</v>
      </c>
      <c r="D12" s="561">
        <f t="shared" si="0"/>
        <v>22755</v>
      </c>
      <c r="E12" s="512">
        <v>96538</v>
      </c>
      <c r="F12" s="561">
        <f t="shared" si="1"/>
        <v>85832</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151376</v>
      </c>
      <c r="C14" s="512">
        <v>558</v>
      </c>
      <c r="D14" s="561">
        <f t="shared" si="0"/>
        <v>150818</v>
      </c>
      <c r="E14" s="512">
        <v>5034</v>
      </c>
      <c r="F14" s="561">
        <f t="shared" si="1"/>
        <v>4476</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929114</v>
      </c>
      <c r="C16" s="512">
        <v>133717</v>
      </c>
      <c r="D16" s="561">
        <f t="shared" si="0"/>
        <v>795397</v>
      </c>
      <c r="E16" s="512">
        <v>1205831</v>
      </c>
      <c r="F16" s="561">
        <f t="shared" si="1"/>
        <v>1072114</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18866707</v>
      </c>
      <c r="C19" s="562">
        <f>SUM(C4:C18)</f>
        <v>1945479</v>
      </c>
      <c r="D19" s="562">
        <f>SUM(D4:D18)</f>
        <v>16921228</v>
      </c>
      <c r="E19" s="562">
        <f>SUM(E4:E18)</f>
        <v>17544067</v>
      </c>
      <c r="F19" s="562">
        <f>SUM(F4:F18)</f>
        <v>15598588</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activeCell="E37" sqref="E3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4" t="s">
        <v>733</v>
      </c>
      <c r="B1" s="2285"/>
      <c r="C1" s="837"/>
    </row>
    <row r="2" spans="1:7" ht="33.75" customHeight="1" x14ac:dyDescent="0.2">
      <c r="A2" s="2293" t="s">
        <v>1972</v>
      </c>
      <c r="B2" s="2294"/>
      <c r="C2" s="1629" t="s">
        <v>1941</v>
      </c>
      <c r="D2" s="1629" t="s">
        <v>1942</v>
      </c>
      <c r="E2" s="1629" t="s">
        <v>1943</v>
      </c>
      <c r="F2" s="1629" t="s">
        <v>1944</v>
      </c>
    </row>
    <row r="3" spans="1:7" ht="23.25" customHeight="1" x14ac:dyDescent="0.2">
      <c r="A3" s="2299" t="s">
        <v>1328</v>
      </c>
      <c r="B3" s="2300"/>
      <c r="C3" s="2286"/>
      <c r="D3" s="2287"/>
      <c r="E3" s="2287"/>
      <c r="F3" s="2288"/>
    </row>
    <row r="4" spans="1:7" ht="12.75" customHeight="1" thickBot="1" x14ac:dyDescent="0.25">
      <c r="A4" s="2282" t="s">
        <v>734</v>
      </c>
      <c r="B4" s="2295"/>
      <c r="C4" s="927"/>
      <c r="D4" s="927"/>
      <c r="E4" s="927"/>
      <c r="F4" s="1604">
        <f>SUM(C4+D4)-E4</f>
        <v>0</v>
      </c>
    </row>
    <row r="5" spans="1:7" ht="13.5" thickTop="1" x14ac:dyDescent="0.2">
      <c r="A5" s="2296" t="s">
        <v>1324</v>
      </c>
      <c r="B5" s="2281"/>
      <c r="C5" s="2289"/>
      <c r="D5" s="2290"/>
      <c r="E5" s="2290"/>
      <c r="F5" s="2291"/>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97" t="s">
        <v>735</v>
      </c>
      <c r="B15" s="2298"/>
      <c r="C15" s="1604">
        <f>SUM(C6:C14)</f>
        <v>0</v>
      </c>
      <c r="D15" s="1604">
        <f>SUM(D6:D14)</f>
        <v>0</v>
      </c>
      <c r="E15" s="1604">
        <f>SUM(E6:E14)</f>
        <v>0</v>
      </c>
      <c r="F15" s="1604">
        <f>SUM(F6:F14)</f>
        <v>0</v>
      </c>
      <c r="G15" s="685"/>
    </row>
    <row r="16" spans="1:7" s="56" customFormat="1" ht="13.5" thickTop="1" x14ac:dyDescent="0.2">
      <c r="A16" s="2292" t="s">
        <v>1325</v>
      </c>
      <c r="B16" s="2281"/>
      <c r="C16" s="2289"/>
      <c r="D16" s="2290"/>
      <c r="E16" s="2290"/>
      <c r="F16" s="2291"/>
    </row>
    <row r="17" spans="1:11" ht="12.75" customHeight="1" thickBot="1" x14ac:dyDescent="0.25">
      <c r="A17" s="2307" t="s">
        <v>67</v>
      </c>
      <c r="B17" s="2308"/>
      <c r="C17" s="1605"/>
      <c r="D17" s="512"/>
      <c r="E17" s="1605"/>
      <c r="F17" s="1604">
        <f>SUM(C17+D17)-E17</f>
        <v>0</v>
      </c>
    </row>
    <row r="18" spans="1:11" ht="12.75" customHeight="1" thickTop="1" thickBot="1" x14ac:dyDescent="0.25">
      <c r="A18" s="2307" t="s">
        <v>7</v>
      </c>
      <c r="B18" s="2308"/>
      <c r="C18" s="1605"/>
      <c r="D18" s="512"/>
      <c r="E18" s="1605"/>
      <c r="F18" s="1604">
        <f>SUM(C18+D18)-E18</f>
        <v>0</v>
      </c>
    </row>
    <row r="19" spans="1:11" ht="12.75" customHeight="1" thickTop="1" thickBot="1" x14ac:dyDescent="0.25">
      <c r="A19" s="2307" t="s">
        <v>454</v>
      </c>
      <c r="B19" s="2308"/>
      <c r="C19" s="1605"/>
      <c r="D19" s="512"/>
      <c r="E19" s="1605"/>
      <c r="F19" s="1604">
        <f>SUM(C19+D19)-E19</f>
        <v>0</v>
      </c>
    </row>
    <row r="20" spans="1:11" ht="12.75" customHeight="1" thickTop="1" thickBot="1" x14ac:dyDescent="0.25">
      <c r="A20" s="2309" t="s">
        <v>527</v>
      </c>
      <c r="B20" s="2310"/>
      <c r="C20" s="1605"/>
      <c r="D20" s="512"/>
      <c r="E20" s="1605"/>
      <c r="F20" s="1604">
        <f>SUM(C20+D20)-E20</f>
        <v>0</v>
      </c>
    </row>
    <row r="21" spans="1:11" ht="14.25" thickTop="1" thickBot="1" x14ac:dyDescent="0.25">
      <c r="A21" s="2282" t="s">
        <v>736</v>
      </c>
      <c r="B21" s="2298"/>
      <c r="C21" s="1604">
        <f>SUM(C17:C20)</f>
        <v>0</v>
      </c>
      <c r="D21" s="1604">
        <f>SUM(D17:D20)</f>
        <v>0</v>
      </c>
      <c r="E21" s="1604">
        <f>SUM(E17:E20)</f>
        <v>0</v>
      </c>
      <c r="F21" s="1604">
        <f>SUM(F17:F20)</f>
        <v>0</v>
      </c>
      <c r="G21" s="685"/>
    </row>
    <row r="22" spans="1:11" ht="13.5" thickTop="1" x14ac:dyDescent="0.2">
      <c r="A22" s="2311" t="s">
        <v>1326</v>
      </c>
      <c r="B22" s="2281"/>
      <c r="C22" s="2289"/>
      <c r="D22" s="2290"/>
      <c r="E22" s="2290"/>
      <c r="F22" s="2291"/>
    </row>
    <row r="23" spans="1:11" ht="23.25" customHeight="1" thickBot="1" x14ac:dyDescent="0.25">
      <c r="A23" s="2282" t="s">
        <v>737</v>
      </c>
      <c r="B23" s="2298"/>
      <c r="C23" s="927"/>
      <c r="D23" s="927"/>
      <c r="E23" s="927"/>
      <c r="F23" s="1604">
        <f>SUM(C23+D23)-E23</f>
        <v>0</v>
      </c>
      <c r="G23" s="685"/>
    </row>
    <row r="24" spans="1:11" ht="13.5" thickTop="1" x14ac:dyDescent="0.2">
      <c r="A24" s="2311" t="s">
        <v>1327</v>
      </c>
      <c r="B24" s="2281"/>
      <c r="C24" s="2289"/>
      <c r="D24" s="2290"/>
      <c r="E24" s="2290"/>
      <c r="F24" s="2291"/>
    </row>
    <row r="25" spans="1:11" ht="13.5" thickBot="1" x14ac:dyDescent="0.25">
      <c r="A25" s="2282" t="s">
        <v>738</v>
      </c>
      <c r="B25" s="2314"/>
      <c r="C25" s="927"/>
      <c r="D25" s="927"/>
      <c r="E25" s="927"/>
      <c r="F25" s="1604">
        <f>SUM(C25+D25)-E25</f>
        <v>0</v>
      </c>
      <c r="G25" s="685"/>
    </row>
    <row r="26" spans="1:11" ht="13.5" thickTop="1" x14ac:dyDescent="0.2">
      <c r="A26" s="2280" t="s">
        <v>762</v>
      </c>
      <c r="B26" s="2281"/>
      <c r="C26" s="1606"/>
      <c r="D26" s="1606"/>
      <c r="E26" s="1606"/>
      <c r="F26" s="1607"/>
    </row>
    <row r="27" spans="1:11" ht="13.5" thickBot="1" x14ac:dyDescent="0.25">
      <c r="A27" s="2282" t="s">
        <v>1260</v>
      </c>
      <c r="B27" s="2283"/>
      <c r="C27" s="512">
        <v>0</v>
      </c>
      <c r="D27" s="512">
        <v>10538400</v>
      </c>
      <c r="E27" s="512">
        <v>0</v>
      </c>
      <c r="F27" s="1604">
        <f>SUM(C27+D27)-E27</f>
        <v>10538400</v>
      </c>
      <c r="G27" s="685"/>
    </row>
    <row r="28" spans="1:11" ht="7.5" customHeight="1" thickTop="1" x14ac:dyDescent="0.2">
      <c r="A28" s="548"/>
    </row>
    <row r="29" spans="1:11" ht="23.25" customHeight="1" x14ac:dyDescent="0.2">
      <c r="A29" s="2312" t="s">
        <v>685</v>
      </c>
      <c r="B29" s="2313"/>
      <c r="C29" s="120"/>
      <c r="D29" s="120"/>
      <c r="E29" s="120"/>
      <c r="F29" s="120"/>
      <c r="G29" s="120"/>
      <c r="H29" s="120"/>
      <c r="I29" s="120"/>
      <c r="J29" s="120"/>
    </row>
    <row r="30" spans="1:11" ht="47.25" customHeight="1" x14ac:dyDescent="0.2">
      <c r="A30" s="757" t="s">
        <v>1261</v>
      </c>
      <c r="B30" s="130" t="s">
        <v>1338</v>
      </c>
      <c r="C30" s="130" t="s">
        <v>686</v>
      </c>
      <c r="D30" s="130" t="s">
        <v>1339</v>
      </c>
      <c r="E30" s="130" t="s">
        <v>2070</v>
      </c>
      <c r="F30" s="130" t="s">
        <v>1945</v>
      </c>
      <c r="G30" s="130" t="s">
        <v>1706</v>
      </c>
      <c r="H30" s="130" t="s">
        <v>1946</v>
      </c>
      <c r="I30" s="130" t="s">
        <v>2071</v>
      </c>
      <c r="J30" s="1250" t="s">
        <v>3</v>
      </c>
      <c r="K30" s="119"/>
    </row>
    <row r="31" spans="1:11" ht="12" customHeight="1" x14ac:dyDescent="0.2">
      <c r="A31" s="1104" t="s">
        <v>2081</v>
      </c>
      <c r="B31" s="658">
        <v>39630</v>
      </c>
      <c r="C31" s="1102">
        <v>1999983</v>
      </c>
      <c r="D31" s="1610">
        <v>4</v>
      </c>
      <c r="E31" s="1102">
        <v>730821</v>
      </c>
      <c r="F31" s="1102"/>
      <c r="G31" s="1102"/>
      <c r="H31" s="1102">
        <v>730821</v>
      </c>
      <c r="I31" s="1103">
        <f>((E31+F31)-H31)+G31</f>
        <v>0</v>
      </c>
      <c r="J31" s="1102">
        <v>0</v>
      </c>
      <c r="K31" s="118"/>
    </row>
    <row r="32" spans="1:11" ht="12" customHeight="1" x14ac:dyDescent="0.2">
      <c r="A32" s="1104" t="s">
        <v>2082</v>
      </c>
      <c r="B32" s="658">
        <v>40974</v>
      </c>
      <c r="C32" s="1102">
        <v>6385000</v>
      </c>
      <c r="D32" s="1610" t="s">
        <v>2086</v>
      </c>
      <c r="E32" s="1102">
        <v>5840000</v>
      </c>
      <c r="F32" s="1102"/>
      <c r="G32" s="1102"/>
      <c r="H32" s="1102">
        <v>1005000</v>
      </c>
      <c r="I32" s="1103">
        <f>((E32+F32)-H32)+G32</f>
        <v>4835000</v>
      </c>
      <c r="J32" s="1102">
        <f>+I32-'Assets-Liab 5-6'!E13</f>
        <v>4606169</v>
      </c>
      <c r="K32" s="118"/>
    </row>
    <row r="33" spans="1:11" ht="12" customHeight="1" x14ac:dyDescent="0.2">
      <c r="A33" s="1104" t="s">
        <v>2083</v>
      </c>
      <c r="B33" s="658">
        <v>41014</v>
      </c>
      <c r="C33" s="1102">
        <v>302313</v>
      </c>
      <c r="D33" s="1610">
        <v>7</v>
      </c>
      <c r="E33" s="1102">
        <v>121096</v>
      </c>
      <c r="F33" s="1102"/>
      <c r="G33" s="1102"/>
      <c r="H33" s="1102">
        <v>59829</v>
      </c>
      <c r="I33" s="1103">
        <f t="shared" ref="I33:I48" si="1">((E33+F33)-H33)+G33</f>
        <v>61267</v>
      </c>
      <c r="J33" s="1102">
        <v>61267</v>
      </c>
      <c r="K33" s="118"/>
    </row>
    <row r="34" spans="1:11" ht="12" customHeight="1" x14ac:dyDescent="0.2">
      <c r="A34" s="1104" t="s">
        <v>2084</v>
      </c>
      <c r="B34" s="658">
        <v>41711</v>
      </c>
      <c r="C34" s="1102">
        <v>5900000</v>
      </c>
      <c r="D34" s="1610">
        <v>1</v>
      </c>
      <c r="E34" s="1102">
        <v>5900000</v>
      </c>
      <c r="F34" s="1102"/>
      <c r="G34" s="1102"/>
      <c r="H34" s="1102">
        <v>310000</v>
      </c>
      <c r="I34" s="1103">
        <f t="shared" si="1"/>
        <v>5590000</v>
      </c>
      <c r="J34" s="1102">
        <v>5590000</v>
      </c>
      <c r="K34" s="117"/>
    </row>
    <row r="35" spans="1:11" ht="12" customHeight="1" x14ac:dyDescent="0.2">
      <c r="A35" s="1104" t="s">
        <v>2085</v>
      </c>
      <c r="B35" s="658">
        <v>41852</v>
      </c>
      <c r="C35" s="1105">
        <v>300000</v>
      </c>
      <c r="D35" s="1610">
        <v>8</v>
      </c>
      <c r="E35" s="1105">
        <v>236096</v>
      </c>
      <c r="F35" s="1105"/>
      <c r="G35" s="1105"/>
      <c r="H35" s="1105">
        <v>56374</v>
      </c>
      <c r="I35" s="1103">
        <f t="shared" si="1"/>
        <v>179722</v>
      </c>
      <c r="J35" s="1105">
        <v>179722</v>
      </c>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t="s">
        <v>2275</v>
      </c>
      <c r="B37" s="658"/>
      <c r="C37" s="436"/>
      <c r="D37" s="1611"/>
      <c r="E37" s="436"/>
      <c r="F37" s="436">
        <f>+'Acct Summary 7-8'!I33</f>
        <v>338400</v>
      </c>
      <c r="G37" s="436">
        <v>-338400</v>
      </c>
      <c r="H37" s="436"/>
      <c r="I37" s="1103">
        <f t="shared" si="1"/>
        <v>0</v>
      </c>
      <c r="J37" s="436">
        <v>0</v>
      </c>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14887296</v>
      </c>
      <c r="D49" s="1609"/>
      <c r="E49" s="1103">
        <f t="shared" ref="E49:J49" si="2">SUM(E31:E48)</f>
        <v>12828013</v>
      </c>
      <c r="F49" s="1103">
        <f t="shared" si="2"/>
        <v>338400</v>
      </c>
      <c r="G49" s="1103">
        <f t="shared" si="2"/>
        <v>-338400</v>
      </c>
      <c r="H49" s="1103">
        <f t="shared" si="2"/>
        <v>2162024</v>
      </c>
      <c r="I49" s="1103">
        <f t="shared" si="2"/>
        <v>10665989</v>
      </c>
      <c r="J49" s="1103">
        <f t="shared" si="2"/>
        <v>10437158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301" t="s">
        <v>687</v>
      </c>
      <c r="C52" s="2302"/>
      <c r="D52" s="2302"/>
      <c r="E52" s="124" t="s">
        <v>1011</v>
      </c>
      <c r="F52" s="2303"/>
      <c r="G52" s="2304"/>
      <c r="H52" s="118"/>
      <c r="I52" s="118"/>
      <c r="J52" s="121"/>
    </row>
    <row r="53" spans="1:11" ht="11.25" customHeight="1" x14ac:dyDescent="0.2">
      <c r="A53" s="753" t="s">
        <v>1086</v>
      </c>
      <c r="B53" s="125" t="s">
        <v>1127</v>
      </c>
      <c r="C53" s="121"/>
      <c r="D53" s="117"/>
      <c r="E53" s="124" t="s">
        <v>587</v>
      </c>
      <c r="F53" s="2305"/>
      <c r="G53" s="2306"/>
      <c r="H53" s="118"/>
      <c r="I53" s="118"/>
      <c r="J53" s="121"/>
    </row>
    <row r="54" spans="1:11" ht="11.25" customHeight="1" x14ac:dyDescent="0.2">
      <c r="A54" s="754" t="s">
        <v>1087</v>
      </c>
      <c r="B54" s="123" t="s">
        <v>1128</v>
      </c>
      <c r="C54" s="121"/>
      <c r="D54" s="117"/>
      <c r="E54" s="124" t="s">
        <v>588</v>
      </c>
      <c r="F54" s="2305"/>
      <c r="G54" s="230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2" t="s">
        <v>1023</v>
      </c>
      <c r="B1" s="2333"/>
      <c r="C1" s="2333"/>
      <c r="D1" s="2333"/>
      <c r="E1" s="2333"/>
      <c r="F1" s="2333"/>
      <c r="G1" s="2334"/>
      <c r="H1" s="1239"/>
      <c r="I1" s="759"/>
      <c r="J1" s="758"/>
    </row>
    <row r="2" spans="1:11" ht="36.75" x14ac:dyDescent="0.2">
      <c r="A2" s="2318" t="s">
        <v>1973</v>
      </c>
      <c r="B2" s="2319"/>
      <c r="C2" s="2319"/>
      <c r="D2" s="2319"/>
      <c r="E2" s="2320"/>
      <c r="F2" s="1889" t="s">
        <v>1077</v>
      </c>
      <c r="G2" s="1890" t="s">
        <v>101</v>
      </c>
      <c r="H2" s="1890" t="s">
        <v>479</v>
      </c>
      <c r="I2" s="1890" t="s">
        <v>1379</v>
      </c>
      <c r="J2" s="1890" t="s">
        <v>1022</v>
      </c>
      <c r="K2" s="1890" t="s">
        <v>145</v>
      </c>
    </row>
    <row r="3" spans="1:11" x14ac:dyDescent="0.2">
      <c r="A3" s="2321" t="s">
        <v>1947</v>
      </c>
      <c r="B3" s="2322"/>
      <c r="C3" s="2322"/>
      <c r="D3" s="2322"/>
      <c r="E3" s="2323"/>
      <c r="F3" s="255"/>
      <c r="G3" s="563"/>
      <c r="H3" s="563">
        <v>1537873</v>
      </c>
      <c r="I3" s="563"/>
      <c r="J3" s="1216"/>
      <c r="K3" s="1216">
        <v>0</v>
      </c>
    </row>
    <row r="4" spans="1:11" x14ac:dyDescent="0.2">
      <c r="A4" s="2324" t="s">
        <v>434</v>
      </c>
      <c r="B4" s="2325"/>
      <c r="C4" s="2325"/>
      <c r="D4" s="2325"/>
      <c r="E4" s="2302"/>
      <c r="F4" s="550"/>
      <c r="G4" s="571"/>
      <c r="H4" s="570"/>
      <c r="I4" s="571"/>
      <c r="J4" s="1194"/>
      <c r="K4" s="1194"/>
    </row>
    <row r="5" spans="1:11" ht="13.5" customHeight="1" x14ac:dyDescent="0.2">
      <c r="A5" s="2335" t="s">
        <v>1259</v>
      </c>
      <c r="B5" s="2336"/>
      <c r="C5" s="2336"/>
      <c r="D5" s="2336"/>
      <c r="E5" s="2337"/>
      <c r="F5" s="1150" t="s">
        <v>1014</v>
      </c>
      <c r="G5" s="569"/>
      <c r="H5" s="563">
        <v>151376</v>
      </c>
      <c r="I5" s="1213"/>
      <c r="J5" s="1184"/>
      <c r="K5" s="1184"/>
    </row>
    <row r="6" spans="1:11" x14ac:dyDescent="0.2">
      <c r="A6" s="1891" t="s">
        <v>836</v>
      </c>
      <c r="B6" s="1892"/>
      <c r="C6" s="1892"/>
      <c r="D6" s="1892"/>
      <c r="E6" s="1893"/>
      <c r="F6" s="256" t="s">
        <v>1015</v>
      </c>
      <c r="G6" s="563"/>
      <c r="H6" s="563"/>
      <c r="I6" s="563"/>
      <c r="J6" s="1216"/>
      <c r="K6" s="1216"/>
    </row>
    <row r="7" spans="1:11" x14ac:dyDescent="0.2">
      <c r="A7" s="651" t="s">
        <v>282</v>
      </c>
      <c r="B7" s="1894"/>
      <c r="C7" s="1894"/>
      <c r="D7" s="1894"/>
      <c r="E7" s="1895"/>
      <c r="F7" s="1150" t="s">
        <v>1016</v>
      </c>
      <c r="G7" s="571"/>
      <c r="H7" s="571"/>
      <c r="I7" s="571"/>
      <c r="J7" s="1214"/>
      <c r="K7" s="1216">
        <f>+'Revenues 9-14'!C101</f>
        <v>10280</v>
      </c>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6" t="s">
        <v>1019</v>
      </c>
      <c r="G9" s="568"/>
      <c r="H9" s="569"/>
      <c r="I9" s="569"/>
      <c r="J9" s="1214"/>
      <c r="K9" s="1216">
        <f>+'Revenues 9-14'!C147</f>
        <v>51233</v>
      </c>
    </row>
    <row r="10" spans="1:11" ht="12" customHeight="1" x14ac:dyDescent="0.2">
      <c r="A10" s="2338" t="s">
        <v>1909</v>
      </c>
      <c r="B10" s="2315"/>
      <c r="C10" s="2315"/>
      <c r="D10" s="2315"/>
      <c r="E10" s="2339"/>
      <c r="F10" s="1282" t="s">
        <v>1030</v>
      </c>
      <c r="G10" s="568"/>
      <c r="H10" s="1283"/>
      <c r="I10" s="563"/>
      <c r="J10" s="1216"/>
      <c r="K10" s="1216"/>
    </row>
    <row r="11" spans="1:11" x14ac:dyDescent="0.2">
      <c r="A11" s="2335" t="s">
        <v>167</v>
      </c>
      <c r="B11" s="2336"/>
      <c r="C11" s="2336"/>
      <c r="D11" s="2336"/>
      <c r="E11" s="2337"/>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151376</v>
      </c>
      <c r="I12" s="564">
        <f>SUM(I5:I11)</f>
        <v>0</v>
      </c>
      <c r="J12" s="564">
        <f>SUM(J5:J11)</f>
        <v>0</v>
      </c>
      <c r="K12" s="564">
        <f>SUM(K5:K11)</f>
        <v>61513</v>
      </c>
    </row>
    <row r="13" spans="1:11" ht="12.75" customHeight="1" thickTop="1" x14ac:dyDescent="0.2">
      <c r="A13" s="2326" t="s">
        <v>435</v>
      </c>
      <c r="B13" s="2327"/>
      <c r="C13" s="2327"/>
      <c r="D13" s="2327"/>
      <c r="E13" s="2328"/>
      <c r="F13" s="1151"/>
      <c r="G13" s="565"/>
      <c r="H13" s="566"/>
      <c r="I13" s="567"/>
      <c r="J13" s="567"/>
      <c r="K13" s="567"/>
    </row>
    <row r="14" spans="1:11" x14ac:dyDescent="0.2">
      <c r="A14" s="2343" t="s">
        <v>535</v>
      </c>
      <c r="B14" s="2343"/>
      <c r="C14" s="2343"/>
      <c r="D14" s="2343"/>
      <c r="E14" s="2344"/>
      <c r="F14" s="257" t="s">
        <v>1020</v>
      </c>
      <c r="G14" s="568"/>
      <c r="H14" s="563">
        <v>1689249</v>
      </c>
      <c r="I14" s="569"/>
      <c r="J14" s="1184"/>
      <c r="K14" s="1216">
        <v>61513</v>
      </c>
    </row>
    <row r="15" spans="1:11" x14ac:dyDescent="0.2">
      <c r="A15" s="2336" t="s">
        <v>5</v>
      </c>
      <c r="B15" s="2336"/>
      <c r="C15" s="2336"/>
      <c r="D15" s="2336"/>
      <c r="E15" s="2337"/>
      <c r="F15" s="257" t="s">
        <v>1021</v>
      </c>
      <c r="G15" s="569"/>
      <c r="H15" s="563"/>
      <c r="I15" s="563"/>
      <c r="J15" s="1216"/>
      <c r="K15" s="1216"/>
    </row>
    <row r="16" spans="1:11" ht="12.75" customHeight="1" x14ac:dyDescent="0.2">
      <c r="A16" s="2336" t="s">
        <v>339</v>
      </c>
      <c r="B16" s="2336"/>
      <c r="C16" s="2336"/>
      <c r="D16" s="2336"/>
      <c r="E16" s="2337"/>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9" t="s">
        <v>433</v>
      </c>
      <c r="B18" s="2330"/>
      <c r="C18" s="2330"/>
      <c r="D18" s="2330"/>
      <c r="E18" s="2331"/>
      <c r="F18" s="257" t="s">
        <v>1107</v>
      </c>
      <c r="G18" s="568"/>
      <c r="H18" s="568"/>
      <c r="I18" s="568"/>
      <c r="J18" s="1216"/>
      <c r="K18" s="1202"/>
    </row>
    <row r="19" spans="1:11" ht="23.25" customHeight="1" x14ac:dyDescent="0.2">
      <c r="A19" s="2336" t="s">
        <v>490</v>
      </c>
      <c r="B19" s="2346"/>
      <c r="C19" s="2346"/>
      <c r="D19" s="2346"/>
      <c r="E19" s="2337"/>
      <c r="F19" s="257" t="s">
        <v>1108</v>
      </c>
      <c r="G19" s="568"/>
      <c r="H19" s="568"/>
      <c r="I19" s="568"/>
      <c r="J19" s="1216"/>
      <c r="K19" s="1202"/>
    </row>
    <row r="20" spans="1:11" ht="12.75" customHeight="1" x14ac:dyDescent="0.2">
      <c r="A20" s="2347" t="s">
        <v>1908</v>
      </c>
      <c r="B20" s="2348"/>
      <c r="C20" s="2348"/>
      <c r="D20" s="2348"/>
      <c r="E20" s="2349"/>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5" t="s">
        <v>1910</v>
      </c>
      <c r="B22" s="2315"/>
      <c r="C22" s="2315"/>
      <c r="D22" s="2315"/>
      <c r="E22" s="2345"/>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1689249</v>
      </c>
      <c r="I23" s="564">
        <f>SUM(I14:I16,I21,I22)</f>
        <v>0</v>
      </c>
      <c r="J23" s="564">
        <f>SUM(J14:J16,J21,J22)</f>
        <v>0</v>
      </c>
      <c r="K23" s="564">
        <f>SUM(K14:K16,K21,K22)</f>
        <v>61513</v>
      </c>
    </row>
    <row r="24" spans="1:11" ht="12.75" customHeight="1" thickTop="1" thickBot="1" x14ac:dyDescent="0.25">
      <c r="A24" s="1243" t="s">
        <v>1948</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v>0</v>
      </c>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40"/>
      <c r="I31" s="2341"/>
      <c r="J31" s="2341"/>
      <c r="K31" s="2341"/>
    </row>
    <row r="32" spans="1:11" x14ac:dyDescent="0.2">
      <c r="A32" s="59"/>
      <c r="B32" s="9"/>
      <c r="C32" s="9"/>
      <c r="D32" s="9"/>
      <c r="E32" s="552"/>
      <c r="F32" s="1157" t="s">
        <v>639</v>
      </c>
      <c r="G32" s="572"/>
      <c r="H32" s="2342"/>
      <c r="I32" s="2341"/>
      <c r="J32" s="2341"/>
      <c r="K32" s="2341"/>
    </row>
    <row r="33" spans="1:11" ht="9.75" customHeight="1" x14ac:dyDescent="0.2">
      <c r="A33" s="1791" t="s">
        <v>1907</v>
      </c>
      <c r="B33" s="113"/>
      <c r="C33" s="113"/>
      <c r="D33" s="113"/>
      <c r="E33" s="113"/>
      <c r="F33" s="113"/>
      <c r="G33" s="573"/>
      <c r="H33" s="2342"/>
      <c r="I33" s="2341"/>
      <c r="J33" s="2341"/>
      <c r="K33" s="2341"/>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5" t="s">
        <v>640</v>
      </c>
      <c r="B41" s="2316"/>
      <c r="C41" s="2316"/>
      <c r="D41" s="2316"/>
      <c r="E41" s="2316"/>
      <c r="F41" s="231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K16" sqref="K16"/>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50"/>
      <c r="K1" s="2351"/>
      <c r="L1" s="2351"/>
    </row>
    <row r="2" spans="1:14" ht="48" customHeight="1" x14ac:dyDescent="0.2">
      <c r="A2" s="1882" t="s">
        <v>1974</v>
      </c>
      <c r="B2" s="635" t="s">
        <v>444</v>
      </c>
      <c r="C2" s="1565" t="s">
        <v>2072</v>
      </c>
      <c r="D2" s="1565" t="s">
        <v>1978</v>
      </c>
      <c r="E2" s="1565" t="s">
        <v>1975</v>
      </c>
      <c r="F2" s="1565" t="s">
        <v>2073</v>
      </c>
      <c r="G2" s="64" t="s">
        <v>709</v>
      </c>
      <c r="H2" s="1565" t="s">
        <v>2074</v>
      </c>
      <c r="I2" s="1565" t="s">
        <v>1976</v>
      </c>
      <c r="J2" s="1565" t="s">
        <v>1977</v>
      </c>
      <c r="K2" s="1565" t="s">
        <v>2075</v>
      </c>
      <c r="L2" s="1565" t="s">
        <v>2076</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225605</v>
      </c>
      <c r="D5" s="642"/>
      <c r="E5" s="642"/>
      <c r="F5" s="1067">
        <f>(C5+D5)-E5</f>
        <v>225605</v>
      </c>
      <c r="G5" s="638"/>
      <c r="H5" s="644"/>
      <c r="I5" s="644"/>
      <c r="J5" s="644"/>
      <c r="K5" s="649"/>
      <c r="L5" s="1066">
        <f>F5-K5</f>
        <v>225605</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60844166</v>
      </c>
      <c r="D8" s="643">
        <v>795839</v>
      </c>
      <c r="E8" s="643"/>
      <c r="F8" s="1067">
        <f>(C8+D8)-E8</f>
        <v>61640005</v>
      </c>
      <c r="G8" s="639">
        <v>50</v>
      </c>
      <c r="H8" s="575">
        <v>28155278</v>
      </c>
      <c r="I8" s="575">
        <v>1349367</v>
      </c>
      <c r="J8" s="575"/>
      <c r="K8" s="1066">
        <f>(H8+I8)-J8</f>
        <v>29504645</v>
      </c>
      <c r="L8" s="1066">
        <f>F8-K8</f>
        <v>32135360</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3024542</v>
      </c>
      <c r="D10" s="1068"/>
      <c r="E10" s="1068"/>
      <c r="F10" s="1069">
        <f>(C10+D10)-E10</f>
        <v>3024542</v>
      </c>
      <c r="G10" s="639">
        <v>20</v>
      </c>
      <c r="H10" s="1070">
        <v>1370544</v>
      </c>
      <c r="I10" s="1070">
        <v>107477</v>
      </c>
      <c r="J10" s="1070"/>
      <c r="K10" s="1066">
        <f>(H10+I10)-J10</f>
        <v>1478021</v>
      </c>
      <c r="L10" s="1066">
        <f>F10-K10</f>
        <v>1546521</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20538326</v>
      </c>
      <c r="D12" s="643">
        <v>238043</v>
      </c>
      <c r="E12" s="643"/>
      <c r="F12" s="1067">
        <f>(C12+D12)-E12</f>
        <v>20776369</v>
      </c>
      <c r="G12" s="639">
        <v>10</v>
      </c>
      <c r="H12" s="575">
        <v>17751413</v>
      </c>
      <c r="I12" s="575">
        <v>585469</v>
      </c>
      <c r="J12" s="575"/>
      <c r="K12" s="1066">
        <f>(H12+I12)-J12</f>
        <v>18336882</v>
      </c>
      <c r="L12" s="1066">
        <f>F12-K12</f>
        <v>2439487</v>
      </c>
    </row>
    <row r="13" spans="1:14" ht="14.25" thickTop="1" thickBot="1" x14ac:dyDescent="0.25">
      <c r="A13" s="654" t="s">
        <v>1336</v>
      </c>
      <c r="B13" s="285">
        <v>252</v>
      </c>
      <c r="C13" s="643">
        <v>1097992</v>
      </c>
      <c r="D13" s="643">
        <v>48779</v>
      </c>
      <c r="E13" s="643"/>
      <c r="F13" s="1067">
        <f>(C13+D13)-E13</f>
        <v>1146771</v>
      </c>
      <c r="G13" s="639">
        <v>5</v>
      </c>
      <c r="H13" s="575">
        <v>990900</v>
      </c>
      <c r="I13" s="575">
        <v>49226</v>
      </c>
      <c r="J13" s="575"/>
      <c r="K13" s="1066">
        <f>(H13+I13)-J13</f>
        <v>1040126</v>
      </c>
      <c r="L13" s="1066">
        <f>F13-K13</f>
        <v>106645</v>
      </c>
    </row>
    <row r="14" spans="1:14" ht="14.25" thickTop="1" thickBot="1" x14ac:dyDescent="0.25">
      <c r="A14" s="654" t="s">
        <v>1337</v>
      </c>
      <c r="B14" s="285">
        <v>253</v>
      </c>
      <c r="C14" s="575">
        <v>1974784</v>
      </c>
      <c r="D14" s="575">
        <v>135702</v>
      </c>
      <c r="E14" s="575"/>
      <c r="F14" s="1067">
        <f>(C14+D14)-E14</f>
        <v>2110486</v>
      </c>
      <c r="G14" s="639">
        <v>3</v>
      </c>
      <c r="H14" s="575">
        <v>1639677</v>
      </c>
      <c r="I14" s="575">
        <v>235376</v>
      </c>
      <c r="J14" s="575"/>
      <c r="K14" s="1066">
        <f>(H14+I14)-J14</f>
        <v>1875053</v>
      </c>
      <c r="L14" s="1066">
        <f>F14-K14</f>
        <v>235433</v>
      </c>
    </row>
    <row r="15" spans="1:14" ht="15" customHeight="1" thickTop="1" thickBot="1" x14ac:dyDescent="0.25">
      <c r="A15" s="650" t="s">
        <v>625</v>
      </c>
      <c r="B15" s="636">
        <v>260</v>
      </c>
      <c r="C15" s="643">
        <v>136800</v>
      </c>
      <c r="D15" s="643"/>
      <c r="E15" s="643">
        <v>136800</v>
      </c>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87842215</v>
      </c>
      <c r="D16" s="645">
        <f>SUM(D3,D5:D6,D8:D10,D12:D15)</f>
        <v>1218363</v>
      </c>
      <c r="E16" s="645">
        <f>SUM(E3,E5:E6,E8:E10,E12:E15)</f>
        <v>136800</v>
      </c>
      <c r="F16" s="645">
        <f>SUM(F3,F5:F6,F8:F10,F12:F15)</f>
        <v>88923778</v>
      </c>
      <c r="G16" s="639"/>
      <c r="H16" s="645">
        <f>SUM(H3,H6,H8:H10,H12:H14,)</f>
        <v>49907812</v>
      </c>
      <c r="I16" s="645">
        <f>SUM(I3,I6,I8:I10,I12:I14,)</f>
        <v>2326915</v>
      </c>
      <c r="J16" s="645">
        <f>SUM(J3,J6,J8:J10,J12:J14,)</f>
        <v>0</v>
      </c>
      <c r="K16" s="1067">
        <f>(H16+I16)-J16</f>
        <v>52234727</v>
      </c>
      <c r="L16" s="1067">
        <f>F16-K16</f>
        <v>36689051</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132556</v>
      </c>
      <c r="G17" s="638">
        <v>10</v>
      </c>
      <c r="H17" s="1077"/>
      <c r="I17" s="1066">
        <f>F17/G17</f>
        <v>13255.6</v>
      </c>
      <c r="J17" s="1077"/>
      <c r="K17" s="1078"/>
      <c r="L17" s="1078"/>
    </row>
    <row r="18" spans="1:12" ht="14.25" thickTop="1" thickBot="1" x14ac:dyDescent="0.25">
      <c r="A18" s="875" t="s">
        <v>794</v>
      </c>
      <c r="B18" s="876"/>
      <c r="C18" s="1079"/>
      <c r="D18" s="1079"/>
      <c r="E18" s="1079"/>
      <c r="F18" s="1080"/>
      <c r="G18" s="874"/>
      <c r="H18" s="646"/>
      <c r="I18" s="1067">
        <f>SUM(I16,I17)</f>
        <v>2340170.6</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9" activePane="bottomLeft" state="frozen"/>
      <selection activeCell="A2" sqref="A2"/>
      <selection pane="bottomLeft" activeCell="F177" sqref="F17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5" t="s">
        <v>1979</v>
      </c>
      <c r="B1" s="2356"/>
      <c r="C1" s="2356"/>
      <c r="D1" s="2356"/>
      <c r="E1" s="2356"/>
      <c r="F1" s="2357"/>
      <c r="G1" s="940"/>
    </row>
    <row r="2" spans="1:7" ht="13.5" thickBot="1" x14ac:dyDescent="0.25">
      <c r="A2" s="2358" t="s">
        <v>567</v>
      </c>
      <c r="B2" s="2359"/>
      <c r="C2" s="2359"/>
      <c r="D2" s="2359"/>
      <c r="E2" s="2359"/>
      <c r="F2" s="2360"/>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61"/>
      <c r="B5" s="2362"/>
      <c r="C5" s="2362"/>
      <c r="D5" s="2362"/>
      <c r="E5" s="2362"/>
      <c r="F5" s="2362"/>
    </row>
    <row r="6" spans="1:7" ht="13.5" customHeight="1" thickBot="1" x14ac:dyDescent="0.25">
      <c r="A6" s="2352" t="s">
        <v>1316</v>
      </c>
      <c r="B6" s="2353"/>
      <c r="C6" s="2353"/>
      <c r="D6" s="2353"/>
      <c r="E6" s="2353"/>
      <c r="F6" s="2354"/>
      <c r="G6" s="357"/>
    </row>
    <row r="7" spans="1:7" s="357" customFormat="1" ht="12" thickTop="1" x14ac:dyDescent="0.2">
      <c r="A7" s="943" t="s">
        <v>592</v>
      </c>
      <c r="B7" s="578"/>
      <c r="C7" s="579"/>
      <c r="D7" s="578"/>
      <c r="E7" s="579"/>
      <c r="F7" s="578"/>
    </row>
    <row r="8" spans="1:7" ht="12" customHeight="1" x14ac:dyDescent="0.2">
      <c r="A8" s="359" t="s">
        <v>538</v>
      </c>
      <c r="B8" s="944" t="s">
        <v>1872</v>
      </c>
      <c r="C8" s="358"/>
      <c r="D8" s="359" t="s">
        <v>591</v>
      </c>
      <c r="E8" s="579" t="s">
        <v>1134</v>
      </c>
      <c r="F8" s="945">
        <f>'Expenditures 15-22'!K114</f>
        <v>51441129</v>
      </c>
      <c r="G8" s="357"/>
    </row>
    <row r="9" spans="1:7" ht="12" customHeight="1" x14ac:dyDescent="0.2">
      <c r="A9" s="359" t="s">
        <v>539</v>
      </c>
      <c r="B9" s="944" t="s">
        <v>1873</v>
      </c>
      <c r="C9" s="358"/>
      <c r="D9" s="359" t="s">
        <v>591</v>
      </c>
      <c r="E9" s="579"/>
      <c r="F9" s="946">
        <f>'Expenditures 15-22'!K150</f>
        <v>4422970</v>
      </c>
      <c r="G9" s="947"/>
    </row>
    <row r="10" spans="1:7" ht="12" customHeight="1" x14ac:dyDescent="0.2">
      <c r="A10" s="359" t="s">
        <v>589</v>
      </c>
      <c r="B10" s="944" t="s">
        <v>1874</v>
      </c>
      <c r="C10" s="358"/>
      <c r="D10" s="359" t="s">
        <v>591</v>
      </c>
      <c r="E10" s="579"/>
      <c r="F10" s="946">
        <f>'Expenditures 15-22'!K168</f>
        <v>2982214</v>
      </c>
      <c r="G10" s="947"/>
    </row>
    <row r="11" spans="1:7" ht="12" customHeight="1" x14ac:dyDescent="0.2">
      <c r="A11" s="359" t="s">
        <v>540</v>
      </c>
      <c r="B11" s="944" t="s">
        <v>1875</v>
      </c>
      <c r="C11" s="358"/>
      <c r="D11" s="359" t="s">
        <v>591</v>
      </c>
      <c r="E11" s="579"/>
      <c r="F11" s="946">
        <f>'Expenditures 15-22'!K204</f>
        <v>2915926</v>
      </c>
      <c r="G11" s="947"/>
    </row>
    <row r="12" spans="1:7" ht="12" customHeight="1" x14ac:dyDescent="0.2">
      <c r="A12" s="359" t="s">
        <v>541</v>
      </c>
      <c r="B12" s="944" t="s">
        <v>1876</v>
      </c>
      <c r="C12" s="358"/>
      <c r="D12" s="359" t="s">
        <v>591</v>
      </c>
      <c r="E12" s="579"/>
      <c r="F12" s="946">
        <f>'Expenditures 15-22'!K288</f>
        <v>2287006</v>
      </c>
      <c r="G12" s="947"/>
    </row>
    <row r="13" spans="1:7" ht="12" customHeight="1" x14ac:dyDescent="0.2">
      <c r="A13" s="359" t="s">
        <v>113</v>
      </c>
      <c r="B13" s="944" t="s">
        <v>1877</v>
      </c>
      <c r="C13" s="358"/>
      <c r="D13" s="359" t="s">
        <v>591</v>
      </c>
      <c r="E13" s="579"/>
      <c r="F13" s="946">
        <f>'Expenditures 15-22'!K331</f>
        <v>1063935</v>
      </c>
      <c r="G13" s="948"/>
    </row>
    <row r="14" spans="1:7" ht="12" customHeight="1" thickBot="1" x14ac:dyDescent="0.25">
      <c r="A14" s="949"/>
      <c r="B14" s="580"/>
      <c r="C14" s="581"/>
      <c r="D14" s="1004" t="s">
        <v>591</v>
      </c>
      <c r="E14" s="592" t="s">
        <v>1134</v>
      </c>
      <c r="F14" s="950">
        <f>SUM(F8:F13)</f>
        <v>65113180</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1878</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538</v>
      </c>
      <c r="B35" s="359" t="s">
        <v>1879</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1880</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1881</v>
      </c>
      <c r="C38" s="962">
        <f>'Expenditures 15-22'!B15</f>
        <v>1600</v>
      </c>
      <c r="D38" s="964" t="str">
        <f>'Expenditures 15-22'!A15</f>
        <v>Summer School Programs</v>
      </c>
      <c r="E38" s="579"/>
      <c r="F38" s="1108">
        <f>'Expenditures 15-22'!K15-SUM('Expenditures 15-22'!G15,'Expenditures 15-22'!I15)</f>
        <v>982</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1882</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1883</v>
      </c>
      <c r="C52" s="965" t="str">
        <f>'Expenditures 15-22'!B75</f>
        <v>3000</v>
      </c>
      <c r="D52" s="964" t="s">
        <v>528</v>
      </c>
      <c r="E52" s="579"/>
      <c r="F52" s="1108">
        <f>'Expenditures 15-22'!K75-SUM('Expenditures 15-22'!G75,'Expenditures 15-22'!I75)</f>
        <v>886140</v>
      </c>
      <c r="G52" s="357"/>
    </row>
    <row r="53" spans="1:7" ht="12" customHeight="1" x14ac:dyDescent="0.2">
      <c r="A53" s="359" t="s">
        <v>538</v>
      </c>
      <c r="B53" s="359" t="s">
        <v>1884</v>
      </c>
      <c r="C53" s="965">
        <f>'Expenditures 15-22'!B102</f>
        <v>4000</v>
      </c>
      <c r="D53" s="964" t="str">
        <f>'Expenditures 15-22'!A102</f>
        <v>Total Payments to Other Govt Units</v>
      </c>
      <c r="E53" s="579"/>
      <c r="F53" s="1108">
        <f>'Expenditures 15-22'!K102</f>
        <v>585327</v>
      </c>
      <c r="G53" s="357"/>
    </row>
    <row r="54" spans="1:7" ht="12" customHeight="1" x14ac:dyDescent="0.2">
      <c r="A54" s="359" t="s">
        <v>538</v>
      </c>
      <c r="B54" s="359" t="s">
        <v>1885</v>
      </c>
      <c r="C54" s="965" t="s">
        <v>1160</v>
      </c>
      <c r="D54" s="961" t="s">
        <v>1302</v>
      </c>
      <c r="E54" s="579"/>
      <c r="F54" s="1108">
        <f>'Expenditures 15-22'!G114</f>
        <v>331967</v>
      </c>
      <c r="G54" s="357"/>
    </row>
    <row r="55" spans="1:7" ht="12" customHeight="1" x14ac:dyDescent="0.2">
      <c r="A55" s="359" t="s">
        <v>538</v>
      </c>
      <c r="B55" s="359" t="s">
        <v>1886</v>
      </c>
      <c r="C55" s="965" t="s">
        <v>1160</v>
      </c>
      <c r="D55" s="961" t="s">
        <v>331</v>
      </c>
      <c r="E55" s="579"/>
      <c r="F55" s="1108">
        <f>'Expenditures 15-22'!I114</f>
        <v>99905</v>
      </c>
      <c r="G55" s="357"/>
    </row>
    <row r="56" spans="1:7" ht="12" customHeight="1" x14ac:dyDescent="0.2">
      <c r="A56" s="359" t="s">
        <v>539</v>
      </c>
      <c r="B56" s="359" t="s">
        <v>1887</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1888</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1889</v>
      </c>
      <c r="C58" s="962" t="s">
        <v>1160</v>
      </c>
      <c r="D58" s="961" t="s">
        <v>1302</v>
      </c>
      <c r="E58" s="579"/>
      <c r="F58" s="1110">
        <f>'Expenditures 15-22'!G150</f>
        <v>34927</v>
      </c>
      <c r="G58" s="357"/>
    </row>
    <row r="59" spans="1:7" ht="12" customHeight="1" x14ac:dyDescent="0.2">
      <c r="A59" s="971" t="s">
        <v>539</v>
      </c>
      <c r="B59" s="68" t="s">
        <v>1890</v>
      </c>
      <c r="C59" s="1051" t="s">
        <v>1160</v>
      </c>
      <c r="D59" s="68" t="s">
        <v>331</v>
      </c>
      <c r="F59" s="1111">
        <f>'Expenditures 15-22'!I150</f>
        <v>23898</v>
      </c>
      <c r="G59" s="357"/>
    </row>
    <row r="60" spans="1:7" ht="12" customHeight="1" x14ac:dyDescent="0.2">
      <c r="A60" s="971" t="s">
        <v>589</v>
      </c>
      <c r="B60" s="68" t="s">
        <v>1891</v>
      </c>
      <c r="C60" s="1051">
        <v>4000</v>
      </c>
      <c r="D60" s="68" t="s">
        <v>357</v>
      </c>
      <c r="F60" s="1112">
        <f>'Expenditures 15-22'!K154</f>
        <v>0</v>
      </c>
      <c r="G60" s="357"/>
    </row>
    <row r="61" spans="1:7" ht="12" customHeight="1" x14ac:dyDescent="0.2">
      <c r="A61" s="968" t="s">
        <v>589</v>
      </c>
      <c r="B61" s="968" t="s">
        <v>1892</v>
      </c>
      <c r="C61" s="969" t="str">
        <f>'Expenditures 15-22'!B164</f>
        <v>5300</v>
      </c>
      <c r="D61" s="1053" t="s">
        <v>356</v>
      </c>
      <c r="E61" s="593"/>
      <c r="F61" s="1108">
        <f>'Expenditures 15-22'!K164</f>
        <v>2162024</v>
      </c>
      <c r="G61" s="357"/>
    </row>
    <row r="62" spans="1:7" ht="12" customHeight="1" x14ac:dyDescent="0.2">
      <c r="A62" s="359" t="s">
        <v>540</v>
      </c>
      <c r="B62" s="359" t="s">
        <v>1893</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1894</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1895</v>
      </c>
      <c r="C64" s="969" t="str">
        <f>'Expenditures 15-22'!B200</f>
        <v>5300</v>
      </c>
      <c r="D64" s="1052" t="s">
        <v>356</v>
      </c>
      <c r="E64" s="579"/>
      <c r="F64" s="1108">
        <f>'Expenditures 15-22'!K200</f>
        <v>0</v>
      </c>
      <c r="G64" s="357"/>
    </row>
    <row r="65" spans="1:8" ht="12" customHeight="1" x14ac:dyDescent="0.2">
      <c r="A65" s="359" t="s">
        <v>540</v>
      </c>
      <c r="B65" s="359" t="s">
        <v>1896</v>
      </c>
      <c r="C65" s="962" t="s">
        <v>1160</v>
      </c>
      <c r="D65" s="961" t="s">
        <v>1302</v>
      </c>
      <c r="E65" s="579"/>
      <c r="F65" s="1108">
        <f>'Expenditures 15-22'!G204</f>
        <v>0</v>
      </c>
      <c r="G65" s="357"/>
    </row>
    <row r="66" spans="1:8" ht="12" customHeight="1" x14ac:dyDescent="0.2">
      <c r="A66" s="359" t="s">
        <v>540</v>
      </c>
      <c r="B66" s="359" t="s">
        <v>1897</v>
      </c>
      <c r="C66" s="962" t="s">
        <v>1160</v>
      </c>
      <c r="D66" s="961" t="s">
        <v>331</v>
      </c>
      <c r="E66" s="579"/>
      <c r="F66" s="1108">
        <f>'Expenditures 15-22'!I204</f>
        <v>0</v>
      </c>
      <c r="G66" s="357"/>
    </row>
    <row r="67" spans="1:8" ht="12" customHeight="1" x14ac:dyDescent="0.2">
      <c r="A67" s="359" t="s">
        <v>541</v>
      </c>
      <c r="B67" s="359" t="s">
        <v>1898</v>
      </c>
      <c r="C67" s="962" t="str">
        <f>'Expenditures 15-22'!B210</f>
        <v>1125</v>
      </c>
      <c r="D67" s="1052" t="str">
        <f>'Expenditures 15-22'!A210</f>
        <v>Pre-K Programs</v>
      </c>
      <c r="E67" s="579"/>
      <c r="F67" s="1108">
        <f>'Expenditures 15-22'!K210</f>
        <v>0</v>
      </c>
      <c r="G67" s="357"/>
    </row>
    <row r="68" spans="1:8" ht="12" customHeight="1" x14ac:dyDescent="0.2">
      <c r="A68" s="359" t="s">
        <v>541</v>
      </c>
      <c r="B68" s="359" t="s">
        <v>1899</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1900</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1901</v>
      </c>
      <c r="C71" s="962">
        <f>'Expenditures 15-22'!B218</f>
        <v>1600</v>
      </c>
      <c r="D71" s="963" t="str">
        <f>'Expenditures 15-22'!A218</f>
        <v>Summer School Programs</v>
      </c>
      <c r="E71" s="579"/>
      <c r="F71" s="1108">
        <f>'Expenditures 15-22'!K218</f>
        <v>12</v>
      </c>
      <c r="G71" s="357"/>
    </row>
    <row r="72" spans="1:8" ht="12" customHeight="1" x14ac:dyDescent="0.2">
      <c r="A72" s="359" t="s">
        <v>541</v>
      </c>
      <c r="B72" s="359" t="s">
        <v>1902</v>
      </c>
      <c r="C72" s="962">
        <f>'Expenditures 15-22'!B274</f>
        <v>3000</v>
      </c>
      <c r="D72" s="952" t="s">
        <v>528</v>
      </c>
      <c r="E72" s="579"/>
      <c r="F72" s="1108">
        <f>'Expenditures 15-22'!K274</f>
        <v>87042</v>
      </c>
      <c r="G72" s="357"/>
    </row>
    <row r="73" spans="1:8" ht="12" customHeight="1" x14ac:dyDescent="0.2">
      <c r="A73" s="359" t="s">
        <v>541</v>
      </c>
      <c r="B73" s="359" t="s">
        <v>1903</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1860</v>
      </c>
      <c r="E75" s="595" t="s">
        <v>1134</v>
      </c>
      <c r="F75" s="1113">
        <f>SUM(F18:F73)</f>
        <v>4212224</v>
      </c>
      <c r="G75" s="357"/>
    </row>
    <row r="76" spans="1:8" s="971" customFormat="1" ht="12" customHeight="1" thickTop="1" thickBot="1" x14ac:dyDescent="0.25">
      <c r="A76" s="585"/>
      <c r="B76" s="583"/>
      <c r="C76" s="584"/>
      <c r="D76" s="970" t="s">
        <v>1859</v>
      </c>
      <c r="E76" s="595"/>
      <c r="F76" s="1114">
        <f>(F14-F75)</f>
        <v>60900956</v>
      </c>
      <c r="G76" s="359"/>
    </row>
    <row r="77" spans="1:8" s="971" customFormat="1" ht="12" customHeight="1" thickTop="1" x14ac:dyDescent="0.2">
      <c r="A77" s="586"/>
      <c r="B77" s="583"/>
      <c r="C77" s="584"/>
      <c r="D77" s="970" t="s">
        <v>1949</v>
      </c>
      <c r="E77" s="595"/>
      <c r="F77" s="1625">
        <v>4679.8900000000003</v>
      </c>
      <c r="G77" s="360"/>
      <c r="H77" s="359"/>
    </row>
    <row r="78" spans="1:8" s="971" customFormat="1" ht="12" customHeight="1" thickBot="1" x14ac:dyDescent="0.25">
      <c r="A78" s="587"/>
      <c r="B78" s="583"/>
      <c r="C78" s="584"/>
      <c r="D78" s="970" t="s">
        <v>1928</v>
      </c>
      <c r="E78" s="595" t="s">
        <v>1134</v>
      </c>
      <c r="F78" s="1115">
        <f>IF(F77&gt;0,F76/F77," Complete Line 77")</f>
        <v>13013.330655207707</v>
      </c>
      <c r="G78" s="359"/>
    </row>
    <row r="79" spans="1:8" s="971" customFormat="1" ht="12" thickTop="1" x14ac:dyDescent="0.2">
      <c r="A79" s="384"/>
      <c r="B79" s="359"/>
      <c r="C79" s="358"/>
      <c r="D79" s="582"/>
      <c r="E79" s="579"/>
      <c r="F79" s="972"/>
      <c r="G79" s="359"/>
    </row>
    <row r="80" spans="1:8" s="971" customFormat="1" ht="12" thickBot="1" x14ac:dyDescent="0.25">
      <c r="A80" s="2352" t="s">
        <v>1317</v>
      </c>
      <c r="B80" s="2353"/>
      <c r="C80" s="2353"/>
      <c r="D80" s="2353"/>
      <c r="E80" s="2353"/>
      <c r="F80" s="2354"/>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3230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193793</v>
      </c>
      <c r="G93" s="979"/>
    </row>
    <row r="94" spans="1:7" ht="12" customHeight="1" x14ac:dyDescent="0.2">
      <c r="A94" s="980" t="s">
        <v>147</v>
      </c>
      <c r="B94" s="980" t="s">
        <v>183</v>
      </c>
      <c r="C94" s="977">
        <v>1700</v>
      </c>
      <c r="D94" s="986" t="str">
        <f>'Revenues 9-14'!A82</f>
        <v>Total District/School Activity Income</v>
      </c>
      <c r="E94" s="385"/>
      <c r="F94" s="1073">
        <f>SUM('Revenues 9-14'!C82,'Revenues 9-14'!D82)</f>
        <v>27131</v>
      </c>
      <c r="G94" s="979"/>
    </row>
    <row r="95" spans="1:7" ht="12" customHeight="1" x14ac:dyDescent="0.2">
      <c r="A95" s="980" t="s">
        <v>538</v>
      </c>
      <c r="B95" s="980" t="s">
        <v>184</v>
      </c>
      <c r="C95" s="977">
        <f>'Revenues 9-14'!B84</f>
        <v>1811</v>
      </c>
      <c r="D95" s="978" t="str">
        <f>'Revenues 9-14'!A84</f>
        <v>Rentals - Regular Textbooks</v>
      </c>
      <c r="E95" s="385"/>
      <c r="F95" s="1073">
        <f>'Revenues 9-14'!C84</f>
        <v>23346</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5161</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10476</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2350843</v>
      </c>
      <c r="G104" s="979"/>
    </row>
    <row r="105" spans="1:7" ht="12" customHeight="1" x14ac:dyDescent="0.2">
      <c r="A105" s="980" t="s">
        <v>781</v>
      </c>
      <c r="B105" s="980" t="s">
        <v>1772</v>
      </c>
      <c r="C105" s="988">
        <v>3200</v>
      </c>
      <c r="D105" s="978" t="str">
        <f>'Revenues 9-14'!A140</f>
        <v>Total Career and Technical Education</v>
      </c>
      <c r="E105" s="385"/>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5"/>
      <c r="F106" s="1073">
        <f>SUM('Revenues 9-14'!C144,'Revenues 9-14'!G144)</f>
        <v>224422</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26775</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51233</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1783434</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69576</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-2349960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2950846</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3192040</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3454549</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979035</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1918</v>
      </c>
      <c r="C160" s="1186" t="s">
        <v>1007</v>
      </c>
      <c r="D160" s="1187" t="s">
        <v>906</v>
      </c>
      <c r="E160" s="1188"/>
      <c r="F160" s="1073">
        <f>SUM(F136:F159)</f>
        <v>0</v>
      </c>
      <c r="G160" s="381"/>
    </row>
    <row r="161" spans="1:7" s="578" customFormat="1" x14ac:dyDescent="0.2">
      <c r="A161" s="1185" t="s">
        <v>538</v>
      </c>
      <c r="B161" s="1247" t="s">
        <v>1803</v>
      </c>
      <c r="C161" s="1186" t="s">
        <v>1801</v>
      </c>
      <c r="D161" s="1187" t="s">
        <v>1802</v>
      </c>
      <c r="E161" s="1188"/>
      <c r="F161" s="1073">
        <f>SUM('Revenues 9-14'!C260)</f>
        <v>0</v>
      </c>
      <c r="G161" s="381"/>
    </row>
    <row r="162" spans="1:7" s="578" customFormat="1" x14ac:dyDescent="0.2">
      <c r="A162" s="1185" t="s">
        <v>590</v>
      </c>
      <c r="B162" s="1247" t="s">
        <v>1869</v>
      </c>
      <c r="C162" s="1186" t="s">
        <v>1870</v>
      </c>
      <c r="D162" s="1187" t="s">
        <v>1871</v>
      </c>
      <c r="E162" s="1188"/>
      <c r="F162" s="1073">
        <f>SUM('Revenues 9-14'!C261:H261,'Revenues 9-14'!J261:K261)</f>
        <v>0</v>
      </c>
      <c r="G162" s="381"/>
    </row>
    <row r="163" spans="1:7" ht="12" customHeight="1" x14ac:dyDescent="0.2">
      <c r="A163" s="382" t="s">
        <v>1194</v>
      </c>
      <c r="B163" s="382" t="s">
        <v>1904</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1804</v>
      </c>
      <c r="C165" s="995">
        <f>'Revenues 9-14'!B264</f>
        <v>4909</v>
      </c>
      <c r="D165" s="994" t="str">
        <f>'Revenues 9-14'!A264</f>
        <v>Title III - Language Inst Program - Limited Eng (LIPLEP)</v>
      </c>
      <c r="E165" s="385"/>
      <c r="F165" s="1073">
        <f>SUM('Revenues 9-14'!C264,'Revenues 9-14'!F264,'Revenues 9-14'!G264)</f>
        <v>65988</v>
      </c>
      <c r="G165" s="997"/>
    </row>
    <row r="166" spans="1:7" ht="12" customHeight="1" x14ac:dyDescent="0.2">
      <c r="A166" s="382" t="s">
        <v>6</v>
      </c>
      <c r="B166" s="382" t="s">
        <v>1905</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398515</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195312</v>
      </c>
      <c r="G171" s="1001">
        <v>6320</v>
      </c>
    </row>
    <row r="172" spans="1:7" ht="12" customHeight="1" x14ac:dyDescent="0.2">
      <c r="A172" s="382" t="s">
        <v>773</v>
      </c>
      <c r="B172" s="382" t="s">
        <v>1805</v>
      </c>
      <c r="C172" s="995">
        <f>'Revenues 9-14'!B271</f>
        <v>4992</v>
      </c>
      <c r="D172" s="996" t="str">
        <f>'Revenues 9-14'!A271</f>
        <v>Medicaid Matching Funds - Fee-for-Service Program</v>
      </c>
      <c r="E172" s="385"/>
      <c r="F172" s="1073">
        <f>SUM('Revenues 9-14'!C271:D271,'Revenues 9-14'!F271:G271)</f>
        <v>321694</v>
      </c>
      <c r="G172" s="1001"/>
    </row>
    <row r="173" spans="1:7" x14ac:dyDescent="0.2">
      <c r="A173" s="1050" t="s">
        <v>773</v>
      </c>
      <c r="B173" s="998" t="s">
        <v>1906</v>
      </c>
      <c r="C173" s="999">
        <f>'Revenues 9-14'!B272</f>
        <v>4999</v>
      </c>
      <c r="D173" s="1000" t="str">
        <f>'Revenues 9-14'!A272</f>
        <v>Other Restricted Revenue from Federal Sources (Describe &amp; Itemize)</v>
      </c>
      <c r="E173" s="385"/>
      <c r="F173" s="1073">
        <f>SUM('Revenues 9-14'!C272:D272,'Revenues 9-14'!F272:G272)</f>
        <v>190606</v>
      </c>
      <c r="G173" s="382"/>
    </row>
    <row r="174" spans="1:7" x14ac:dyDescent="0.2">
      <c r="A174" s="382"/>
      <c r="B174" s="382"/>
      <c r="C174" s="386"/>
      <c r="D174" s="382"/>
      <c r="E174" s="385"/>
      <c r="F174" s="1116"/>
      <c r="G174" s="1001"/>
    </row>
    <row r="175" spans="1:7" x14ac:dyDescent="0.2">
      <c r="A175" s="588"/>
      <c r="B175" s="589"/>
      <c r="C175" s="590"/>
      <c r="D175" s="1002" t="s">
        <v>1926</v>
      </c>
      <c r="E175" s="1056" t="s">
        <v>1134</v>
      </c>
      <c r="F175" s="1117">
        <f>SUM(F83:F135,F160:F173)</f>
        <v>14168045</v>
      </c>
    </row>
    <row r="176" spans="1:7" ht="12" customHeight="1" x14ac:dyDescent="0.2">
      <c r="A176" s="588"/>
      <c r="B176" s="589"/>
      <c r="C176" s="590"/>
      <c r="D176" s="1002" t="s">
        <v>1925</v>
      </c>
      <c r="E176" s="1056"/>
      <c r="F176" s="1118">
        <f>'PCTC-OEPP 28-29'!F76-F175</f>
        <v>46732911</v>
      </c>
    </row>
    <row r="177" spans="1:7" ht="12" customHeight="1" x14ac:dyDescent="0.2">
      <c r="A177" s="588"/>
      <c r="B177" s="589"/>
      <c r="C177" s="590"/>
      <c r="D177" s="1002" t="s">
        <v>798</v>
      </c>
      <c r="E177" s="1056"/>
      <c r="F177" s="1118">
        <f>'Cap Outlay Deprec 27'!I18</f>
        <v>2340170.6</v>
      </c>
    </row>
    <row r="178" spans="1:7" ht="12" customHeight="1" x14ac:dyDescent="0.2">
      <c r="A178" s="588"/>
      <c r="B178" s="589"/>
      <c r="C178" s="590"/>
      <c r="D178" s="1002" t="s">
        <v>1927</v>
      </c>
      <c r="E178" s="1056"/>
      <c r="F178" s="1118">
        <f>F176+F177</f>
        <v>49073081.600000001</v>
      </c>
    </row>
    <row r="179" spans="1:7" ht="12" customHeight="1" x14ac:dyDescent="0.2">
      <c r="A179" s="588"/>
      <c r="B179" s="591"/>
      <c r="C179" s="590"/>
      <c r="D179" s="1002" t="s">
        <v>1980</v>
      </c>
      <c r="E179" s="1056"/>
      <c r="F179" s="1119">
        <f>'PCTC-OEPP 28-29'!F77</f>
        <v>4679.8900000000003</v>
      </c>
      <c r="G179" s="69"/>
    </row>
    <row r="180" spans="1:7" ht="12" customHeight="1" thickBot="1" x14ac:dyDescent="0.25">
      <c r="A180" s="588"/>
      <c r="B180" s="591"/>
      <c r="C180" s="590"/>
      <c r="D180" s="1002" t="s">
        <v>2077</v>
      </c>
      <c r="E180" s="1056" t="s">
        <v>2078</v>
      </c>
      <c r="F180" s="1120">
        <f>F178/F179</f>
        <v>10485.947661162976</v>
      </c>
      <c r="G180" s="68">
        <v>6323</v>
      </c>
    </row>
    <row r="181" spans="1:7" ht="12" thickTop="1" x14ac:dyDescent="0.2">
      <c r="B181" s="69"/>
      <c r="C181" s="386"/>
      <c r="D181" s="69"/>
      <c r="E181" s="386"/>
      <c r="F181" s="69"/>
      <c r="G181" s="1003">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63" t="s">
        <v>1691</v>
      </c>
      <c r="B5" s="2364"/>
      <c r="C5" s="2364"/>
      <c r="D5" s="2364"/>
      <c r="E5" s="2364"/>
      <c r="F5" s="2364"/>
      <c r="G5" s="2365"/>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v>0</v>
      </c>
      <c r="F7" s="865"/>
      <c r="G7" s="1121"/>
      <c r="H7" s="216"/>
      <c r="I7" s="216"/>
    </row>
    <row r="8" spans="1:9" s="2" customFormat="1" ht="12" customHeight="1" x14ac:dyDescent="0.2">
      <c r="A8" s="793" t="s">
        <v>136</v>
      </c>
      <c r="B8" s="794"/>
      <c r="C8" s="794"/>
      <c r="D8" s="795"/>
      <c r="E8" s="862">
        <v>3000</v>
      </c>
      <c r="F8" s="865"/>
      <c r="G8" s="1121"/>
      <c r="H8" s="216"/>
      <c r="I8" s="216"/>
    </row>
    <row r="9" spans="1:9" s="2" customFormat="1" ht="12" customHeight="1" x14ac:dyDescent="0.2">
      <c r="A9" s="793" t="s">
        <v>137</v>
      </c>
      <c r="B9" s="794"/>
      <c r="C9" s="794"/>
      <c r="D9" s="795"/>
      <c r="E9" s="862">
        <v>137732</v>
      </c>
      <c r="F9" s="865"/>
      <c r="G9" s="1121"/>
      <c r="H9" s="216"/>
      <c r="I9" s="216"/>
    </row>
    <row r="10" spans="1:9" s="2" customFormat="1" ht="12" customHeight="1" x14ac:dyDescent="0.2">
      <c r="A10" s="796" t="s">
        <v>837</v>
      </c>
      <c r="B10" s="794"/>
      <c r="C10" s="797"/>
      <c r="D10" s="795"/>
      <c r="E10" s="862">
        <f>+'Expenditures 15-22'!E63+'Expenditures 15-22'!F63</f>
        <v>1519925</v>
      </c>
      <c r="F10" s="865"/>
      <c r="G10" s="1121"/>
      <c r="H10" s="216"/>
      <c r="I10" s="216"/>
    </row>
    <row r="11" spans="1:9" s="2" customFormat="1" ht="22.5" customHeight="1" x14ac:dyDescent="0.2">
      <c r="A11" s="2368" t="s">
        <v>2067</v>
      </c>
      <c r="B11" s="2369"/>
      <c r="C11" s="2369"/>
      <c r="D11" s="2308"/>
      <c r="E11" s="863">
        <f>154992+65794</f>
        <v>220786</v>
      </c>
      <c r="F11" s="865"/>
      <c r="G11" s="1122"/>
      <c r="H11" s="216"/>
      <c r="I11" s="216"/>
    </row>
    <row r="12" spans="1:9" s="2" customFormat="1" ht="12" customHeight="1" x14ac:dyDescent="0.2">
      <c r="A12" s="793" t="s">
        <v>138</v>
      </c>
      <c r="B12" s="794"/>
      <c r="C12" s="794"/>
      <c r="D12" s="795"/>
      <c r="E12" s="862">
        <v>0</v>
      </c>
      <c r="F12" s="865"/>
      <c r="G12" s="1121"/>
      <c r="H12" s="216"/>
      <c r="I12" s="216"/>
    </row>
    <row r="13" spans="1:9" s="2" customFormat="1" ht="12" customHeight="1" x14ac:dyDescent="0.2">
      <c r="A13" s="793" t="s">
        <v>228</v>
      </c>
      <c r="B13" s="794"/>
      <c r="C13" s="794"/>
      <c r="D13" s="795"/>
      <c r="E13" s="862">
        <v>269275</v>
      </c>
      <c r="F13" s="865"/>
      <c r="G13" s="1121"/>
      <c r="H13" s="216"/>
      <c r="I13" s="216"/>
    </row>
    <row r="14" spans="1:9" s="2" customFormat="1" ht="12" customHeight="1" x14ac:dyDescent="0.2">
      <c r="A14" s="793" t="s">
        <v>229</v>
      </c>
      <c r="B14" s="794"/>
      <c r="C14" s="794"/>
      <c r="D14" s="795"/>
      <c r="E14" s="862">
        <v>0</v>
      </c>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32710155</v>
      </c>
      <c r="F19" s="771"/>
      <c r="G19" s="773">
        <f>'Expenditures 15-22'!K33-SUM('Expenditures 15-22'!G33,'Expenditures 15-22'!I33)+'Expenditures 15-22'!D223</f>
        <v>32710155</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3202753</v>
      </c>
      <c r="F21" s="771"/>
      <c r="G21" s="773">
        <f>'Expenditures 15-22'!K42-SUM('Expenditures 15-22'!G42,'Expenditures 15-22'!I42)+'Expenditures 15-22'!K120-SUM('Expenditures 15-22'!G120,'Expenditures 15-22'!I120)+'Expenditures 15-22'!K174-SUM('Expenditures 15-22'!G174,'Expenditures 15-22'!I174)+'Expenditures 15-22'!D232</f>
        <v>3202753</v>
      </c>
      <c r="H21" s="286"/>
      <c r="I21" s="216"/>
    </row>
    <row r="22" spans="1:9" s="2" customFormat="1" ht="12" customHeight="1" x14ac:dyDescent="0.2">
      <c r="A22" s="770" t="s">
        <v>663</v>
      </c>
      <c r="B22" s="766"/>
      <c r="C22" s="765">
        <v>2200</v>
      </c>
      <c r="D22" s="771"/>
      <c r="E22" s="772">
        <f>'Expenditures 15-22'!K47-SUM('Expenditures 15-22'!G47,'Expenditures 15-22'!I47)+'Expenditures 15-22'!D237</f>
        <v>3494372</v>
      </c>
      <c r="F22" s="771"/>
      <c r="G22" s="773">
        <f>'Expenditures 15-22'!K47-SUM('Expenditures 15-22'!G47,'Expenditures 15-22'!I47)+'Expenditures 15-22'!D237</f>
        <v>3494372</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3750706</v>
      </c>
      <c r="F23" s="771"/>
      <c r="G23" s="772">
        <f>'Expenditures 15-22'!K53-SUM('Expenditures 15-22'!G53,'Expenditures 15-22'!I53)+'Expenditures 15-22'!D251+'Expenditures 15-22'!K323-SUM('Expenditures 15-22'!G323,'Expenditures 15-22'!I323)</f>
        <v>3750706</v>
      </c>
      <c r="H23" s="286"/>
      <c r="I23" s="216"/>
    </row>
    <row r="24" spans="1:9" s="2" customFormat="1" ht="12" customHeight="1" x14ac:dyDescent="0.2">
      <c r="A24" s="770" t="s">
        <v>665</v>
      </c>
      <c r="B24" s="766"/>
      <c r="C24" s="765">
        <v>2400</v>
      </c>
      <c r="D24" s="771"/>
      <c r="E24" s="772">
        <f>'Expenditures 15-22'!K57-SUM('Expenditures 15-22'!G57,'Expenditures 15-22'!I57)+'Expenditures 15-22'!D255</f>
        <v>3630294</v>
      </c>
      <c r="F24" s="771"/>
      <c r="G24" s="773">
        <f>'Expenditures 15-22'!K57-SUM('Expenditures 15-22'!G57,'Expenditures 15-22'!I57)+'Expenditures 15-22'!D255</f>
        <v>3630294</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32141</v>
      </c>
      <c r="E26" s="772">
        <f>'Expenditures 15-22'!K122-SUM('Expenditures 15-22'!G122,'Expenditures 15-22'!I122)+E7</f>
        <v>0</v>
      </c>
      <c r="F26" s="772">
        <f>'Expenditures 15-22'!K59-SUM('Expenditures 15-22'!G59,'Expenditures 15-22'!I59)+'Expenditures 15-22'!D257-E7</f>
        <v>32141</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629495</v>
      </c>
      <c r="E27" s="772">
        <f>E8</f>
        <v>3000</v>
      </c>
      <c r="F27" s="772">
        <f>'Expenditures 15-22'!K60-SUM('Expenditures 15-22'!G60,'Expenditures 15-22'!I60)+'Expenditures 15-22'!D258-E8</f>
        <v>629495</v>
      </c>
      <c r="G27" s="773">
        <f>E8</f>
        <v>3000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5168559</v>
      </c>
      <c r="F28" s="775">
        <f>'Expenditures 15-22'!K61-SUM('Expenditures 15-22'!G61,'Expenditures 15-22'!I61)+'Expenditures 15-22'!K124-SUM('Expenditures 15-22'!G124,'Expenditures 15-22'!I124)+'Expenditures 15-22'!D260-E9</f>
        <v>5030827</v>
      </c>
      <c r="G28" s="773">
        <f>E9</f>
        <v>137732</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3525092</v>
      </c>
      <c r="F29" s="771"/>
      <c r="G29" s="773">
        <f>'Expenditures 15-22'!K62-SUM('Expenditures 15-22'!G62,'Expenditures 15-22'!I62)+'Expenditures 15-22'!K125-SUM('Expenditures 15-22'!G125,'Expenditures 15-22'!I125)+'Expenditures 15-22'!K176-SUM('Expenditures 15-22'!G176,'Expenditures 15-22'!I176)+'Expenditures 15-22'!D261</f>
        <v>3525092</v>
      </c>
      <c r="H29" s="394"/>
    </row>
    <row r="30" spans="1:9" ht="12" customHeight="1" x14ac:dyDescent="0.2">
      <c r="A30" s="770" t="s">
        <v>107</v>
      </c>
      <c r="B30" s="768"/>
      <c r="C30" s="765">
        <v>2560</v>
      </c>
      <c r="D30" s="771"/>
      <c r="E30" s="772">
        <f>'Expenditures 15-22'!K63-SUM('Expenditures 15-22'!G63,'Expenditures 15-22'!I63)+'Expenditures 15-22'!D262-E10</f>
        <v>1445936</v>
      </c>
      <c r="F30" s="771"/>
      <c r="G30" s="772">
        <f>'Expenditures 15-22'!K63-SUM('Expenditures 15-22'!G63,'Expenditures 15-22'!I63)+'Expenditures 15-22'!D262-E10</f>
        <v>1445936</v>
      </c>
    </row>
    <row r="31" spans="1:9" ht="12" customHeight="1" x14ac:dyDescent="0.2">
      <c r="A31" s="770" t="s">
        <v>108</v>
      </c>
      <c r="B31" s="768"/>
      <c r="C31" s="765">
        <v>2570</v>
      </c>
      <c r="D31" s="772">
        <f>'Expenditures 15-22'!K64-SUM('Expenditures 15-22'!G64,'Expenditures 15-22'!I64)+'Expenditures 15-22'!D263-E12</f>
        <v>93524</v>
      </c>
      <c r="E31" s="772">
        <f>E12</f>
        <v>0</v>
      </c>
      <c r="F31" s="772">
        <f>'Expenditures 15-22'!K64-SUM('Expenditures 15-22'!G64,'Expenditures 15-22'!I64)+'Expenditures 15-22'!D263-E12</f>
        <v>93524</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167712</v>
      </c>
      <c r="F33" s="771"/>
      <c r="G33" s="772">
        <f>'Expenditures 15-22'!K67-SUM('Expenditures 15-22'!G67,'Expenditures 15-22'!I67)+'Expenditures 15-22'!D266</f>
        <v>167712</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22851</v>
      </c>
      <c r="F35" s="771"/>
      <c r="G35" s="772">
        <f>'Expenditures 15-22'!K69-SUM('Expenditures 15-22'!G69,'Expenditures 15-22'!I69)+'Expenditures 15-22'!D268</f>
        <v>22851</v>
      </c>
    </row>
    <row r="36" spans="1:7" ht="12" customHeight="1" x14ac:dyDescent="0.2">
      <c r="A36" s="770" t="s">
        <v>472</v>
      </c>
      <c r="B36" s="768"/>
      <c r="C36" s="765">
        <v>2640</v>
      </c>
      <c r="D36" s="772">
        <f>'Expenditures 15-22'!K70-SUM('Expenditures 15-22'!G70,'Expenditures 15-22'!I70)+'Expenditures 15-22'!D269-E13</f>
        <v>0</v>
      </c>
      <c r="E36" s="772">
        <f>E13</f>
        <v>269275</v>
      </c>
      <c r="F36" s="772">
        <f>'Expenditures 15-22'!K70-SUM('Expenditures 15-22'!G70,'Expenditures 15-22'!I70)+'Expenditures 15-22'!D269-E13</f>
        <v>0</v>
      </c>
      <c r="G36" s="772">
        <f>E13</f>
        <v>269275</v>
      </c>
    </row>
    <row r="37" spans="1:7" ht="12" customHeight="1" x14ac:dyDescent="0.2">
      <c r="A37" s="770" t="s">
        <v>473</v>
      </c>
      <c r="B37" s="768"/>
      <c r="C37" s="765">
        <v>2660</v>
      </c>
      <c r="D37" s="772">
        <f>'Expenditures 15-22'!K71-SUM('Expenditures 15-22'!G71,'Expenditures 15-22'!I71)+'Expenditures 15-22'!D270-E14</f>
        <v>412371</v>
      </c>
      <c r="E37" s="772">
        <f>E14</f>
        <v>0</v>
      </c>
      <c r="F37" s="772">
        <f>'Expenditures 15-22'!K71-SUM('Expenditures 15-22'!G71,'Expenditures 15-22'!I71)+'Expenditures 15-22'!D270-E14</f>
        <v>412371</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2255</v>
      </c>
      <c r="F38" s="771"/>
      <c r="G38" s="772">
        <f>'Expenditures 15-22'!K73-SUM('Expenditures 15-22'!G73,'Expenditures 15-22'!I73)+'Expenditures 15-22'!K128-SUM('Expenditures 15-22'!G128,'Expenditures 15-22'!I128)+'Expenditures 15-22'!K177-SUM('Expenditures 15-22'!G177,'Expenditures 15-22'!I177)+'Expenditures 15-22'!D272</f>
        <v>2255</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973182</v>
      </c>
      <c r="F39" s="771"/>
      <c r="G39" s="772">
        <f>'Expenditures 15-22'!K75-SUM('Expenditures 15-22'!G75,'Expenditures 15-22'!I75)+'Expenditures 15-22'!K130-SUM('Expenditures 15-22'!G130,'Expenditures 15-22'!I130)+'Expenditures 15-22'!K179-SUM('Expenditures 15-22'!G179,'Expenditures 15-22'!I179)+'Expenditures 15-22'!D274</f>
        <v>973182</v>
      </c>
    </row>
    <row r="40" spans="1:7" ht="12" customHeight="1" x14ac:dyDescent="0.2">
      <c r="A40" s="787" t="s">
        <v>163</v>
      </c>
      <c r="B40" s="788"/>
      <c r="C40" s="789"/>
      <c r="D40" s="775">
        <f>SUM(D19:D39)</f>
        <v>1167531</v>
      </c>
      <c r="E40" s="775">
        <f>SUM(E19:E39)</f>
        <v>58366142</v>
      </c>
      <c r="F40" s="775">
        <f>SUM(F19:F39)</f>
        <v>6198358</v>
      </c>
      <c r="G40" s="775">
        <f>SUM(G19:G39)</f>
        <v>53335315</v>
      </c>
    </row>
    <row r="41" spans="1:7" x14ac:dyDescent="0.2">
      <c r="A41" s="286"/>
      <c r="B41" s="216"/>
      <c r="C41" s="287"/>
      <c r="D41" s="2366" t="s">
        <v>615</v>
      </c>
      <c r="E41" s="2367"/>
      <c r="F41" s="779" t="s">
        <v>616</v>
      </c>
      <c r="G41" s="786"/>
    </row>
    <row r="42" spans="1:7" ht="12" customHeight="1" x14ac:dyDescent="0.2">
      <c r="A42" s="286"/>
      <c r="B42" s="216"/>
      <c r="C42" s="287"/>
      <c r="D42" s="780" t="s">
        <v>562</v>
      </c>
      <c r="E42" s="776">
        <f>D40</f>
        <v>1167531</v>
      </c>
      <c r="F42" s="780" t="s">
        <v>564</v>
      </c>
      <c r="G42" s="776">
        <f>F40</f>
        <v>6198358</v>
      </c>
    </row>
    <row r="43" spans="1:7" ht="12" customHeight="1" x14ac:dyDescent="0.2">
      <c r="A43" s="286"/>
      <c r="B43" s="216"/>
      <c r="C43" s="287"/>
      <c r="D43" s="780" t="s">
        <v>563</v>
      </c>
      <c r="E43" s="776">
        <f>E40</f>
        <v>58366142</v>
      </c>
      <c r="F43" s="780" t="s">
        <v>563</v>
      </c>
      <c r="G43" s="776">
        <f>G40</f>
        <v>53335315</v>
      </c>
    </row>
    <row r="44" spans="1:7" ht="12" customHeight="1" x14ac:dyDescent="0.2">
      <c r="A44" s="286"/>
      <c r="B44" s="216"/>
      <c r="C44" s="216"/>
      <c r="D44" s="790" t="s">
        <v>1187</v>
      </c>
      <c r="E44" s="791">
        <f>(E42/E43)</f>
        <v>2.0003566451248397E-2</v>
      </c>
      <c r="F44" s="790" t="s">
        <v>1187</v>
      </c>
      <c r="G44" s="791">
        <f>(G42/G43)</f>
        <v>0.11621489439033031</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1950</v>
      </c>
      <c r="B3" s="1992"/>
      <c r="C3" s="1992"/>
      <c r="D3" s="1992"/>
      <c r="E3" s="1993"/>
    </row>
    <row r="4" spans="1:7" ht="3.75" customHeight="1" x14ac:dyDescent="0.2">
      <c r="A4" s="1992"/>
      <c r="B4" s="1992"/>
      <c r="C4" s="1992"/>
      <c r="D4" s="1992"/>
      <c r="E4" s="1993"/>
    </row>
    <row r="5" spans="1:7" ht="15" x14ac:dyDescent="0.25">
      <c r="A5" s="2373" t="s">
        <v>2080</v>
      </c>
      <c r="B5" s="2374"/>
      <c r="C5" s="2374"/>
      <c r="D5" s="2374"/>
      <c r="E5" s="2374"/>
    </row>
    <row r="6" spans="1:7" ht="12" customHeight="1" x14ac:dyDescent="0.25">
      <c r="A6" s="1995"/>
      <c r="B6" s="2375" t="str">
        <f>+COVER!A17</f>
        <v>Kankakee SD 111</v>
      </c>
      <c r="C6" s="2375"/>
      <c r="D6" s="2375"/>
      <c r="E6" s="1996"/>
    </row>
    <row r="7" spans="1:7" ht="11.25" customHeight="1" x14ac:dyDescent="0.25">
      <c r="A7" s="1995"/>
      <c r="B7" s="2376">
        <f>+COVER!A13</f>
        <v>32046111025</v>
      </c>
      <c r="C7" s="2376"/>
      <c r="D7" s="2376"/>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2066</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t="s">
        <v>2218</v>
      </c>
      <c r="C14" s="2007" t="s">
        <v>2218</v>
      </c>
      <c r="D14" s="2010"/>
      <c r="E14" s="2009"/>
    </row>
    <row r="15" spans="1:7" ht="12" customHeight="1" x14ac:dyDescent="0.2">
      <c r="A15" s="2006" t="s">
        <v>1724</v>
      </c>
      <c r="B15" s="2007" t="s">
        <v>2218</v>
      </c>
      <c r="C15" s="2007" t="s">
        <v>2218</v>
      </c>
      <c r="D15" s="2010"/>
      <c r="E15" s="2009"/>
    </row>
    <row r="16" spans="1:7" ht="12" customHeight="1" x14ac:dyDescent="0.2">
      <c r="A16" s="2006" t="s">
        <v>1725</v>
      </c>
      <c r="B16" s="2007" t="s">
        <v>2218</v>
      </c>
      <c r="C16" s="2007" t="s">
        <v>2218</v>
      </c>
      <c r="D16" s="2010"/>
      <c r="E16" s="2009" t="s">
        <v>2271</v>
      </c>
    </row>
    <row r="17" spans="1:11" ht="12" customHeight="1" x14ac:dyDescent="0.2">
      <c r="A17" s="2006" t="s">
        <v>1726</v>
      </c>
      <c r="B17" s="2007" t="s">
        <v>2218</v>
      </c>
      <c r="C17" s="2007" t="s">
        <v>2218</v>
      </c>
      <c r="D17" s="2010"/>
      <c r="E17" s="2009"/>
    </row>
    <row r="18" spans="1:11" ht="12" customHeight="1" x14ac:dyDescent="0.2">
      <c r="A18" s="2006" t="s">
        <v>1727</v>
      </c>
      <c r="B18" s="2007"/>
      <c r="C18" s="2007"/>
      <c r="D18" s="2010"/>
      <c r="E18" s="2009"/>
    </row>
    <row r="19" spans="1:11" ht="12" customHeight="1" x14ac:dyDescent="0.2">
      <c r="A19" s="2006" t="s">
        <v>2051</v>
      </c>
      <c r="B19" s="2007" t="s">
        <v>2218</v>
      </c>
      <c r="C19" s="2007" t="s">
        <v>2218</v>
      </c>
      <c r="D19" s="2010"/>
      <c r="E19" s="2009"/>
    </row>
    <row r="20" spans="1:11" ht="12" customHeight="1" x14ac:dyDescent="0.2">
      <c r="A20" s="2006" t="s">
        <v>2052</v>
      </c>
      <c r="B20" s="2007"/>
      <c r="C20" s="2007"/>
      <c r="D20" s="2010"/>
      <c r="E20" s="2009"/>
    </row>
    <row r="21" spans="1:11" ht="12" customHeight="1" x14ac:dyDescent="0.2">
      <c r="A21" s="2006" t="s">
        <v>2053</v>
      </c>
      <c r="B21" s="2007" t="s">
        <v>2218</v>
      </c>
      <c r="C21" s="2007" t="s">
        <v>2218</v>
      </c>
      <c r="D21" s="2010"/>
      <c r="E21" s="2009"/>
    </row>
    <row r="22" spans="1:11" ht="12" customHeight="1" x14ac:dyDescent="0.2">
      <c r="A22" s="2006" t="s">
        <v>2054</v>
      </c>
      <c r="B22" s="2007"/>
      <c r="C22" s="2007"/>
      <c r="D22" s="2010"/>
      <c r="E22" s="2009"/>
    </row>
    <row r="23" spans="1:11" ht="12" customHeight="1" x14ac:dyDescent="0.2">
      <c r="A23" s="2006" t="s">
        <v>2055</v>
      </c>
      <c r="B23" s="2007"/>
      <c r="C23" s="2007"/>
      <c r="D23" s="2010"/>
      <c r="E23" s="2009"/>
    </row>
    <row r="24" spans="1:11" ht="12" customHeight="1" x14ac:dyDescent="0.2">
      <c r="A24" s="2006" t="s">
        <v>2056</v>
      </c>
      <c r="B24" s="2007"/>
      <c r="C24" s="2007"/>
      <c r="D24" s="2010"/>
      <c r="E24" s="2009"/>
    </row>
    <row r="25" spans="1:11" ht="12" customHeight="1" x14ac:dyDescent="0.2">
      <c r="A25" s="2006" t="s">
        <v>2057</v>
      </c>
      <c r="B25" s="2007"/>
      <c r="C25" s="2007"/>
      <c r="D25" s="2010"/>
      <c r="E25" s="2009"/>
    </row>
    <row r="26" spans="1:11" ht="12" customHeight="1" x14ac:dyDescent="0.2">
      <c r="A26" s="2006" t="s">
        <v>2058</v>
      </c>
      <c r="B26" s="2007"/>
      <c r="C26" s="2007"/>
      <c r="D26" s="2010"/>
      <c r="E26" s="2009"/>
    </row>
    <row r="27" spans="1:11" x14ac:dyDescent="0.2">
      <c r="A27" s="2006" t="s">
        <v>2059</v>
      </c>
      <c r="B27" s="2007" t="s">
        <v>2218</v>
      </c>
      <c r="C27" s="2007" t="s">
        <v>2218</v>
      </c>
      <c r="D27" s="2010"/>
      <c r="E27" s="2009" t="s">
        <v>2272</v>
      </c>
    </row>
    <row r="28" spans="1:11" ht="12" customHeight="1" x14ac:dyDescent="0.2">
      <c r="A28" s="2006" t="s">
        <v>2060</v>
      </c>
      <c r="B28" s="2007"/>
      <c r="C28" s="2007"/>
      <c r="D28" s="2010"/>
      <c r="E28" s="2009"/>
    </row>
    <row r="29" spans="1:11" ht="12" customHeight="1" x14ac:dyDescent="0.2">
      <c r="A29" s="2006" t="s">
        <v>2061</v>
      </c>
      <c r="B29" s="2007"/>
      <c r="C29" s="2007"/>
      <c r="D29" s="2010"/>
      <c r="E29" s="2009"/>
    </row>
    <row r="30" spans="1:11" ht="12" customHeight="1" x14ac:dyDescent="0.2">
      <c r="A30" s="2006" t="s">
        <v>2062</v>
      </c>
      <c r="B30" s="2007" t="s">
        <v>2218</v>
      </c>
      <c r="C30" s="2007" t="s">
        <v>2218</v>
      </c>
      <c r="D30" s="2010"/>
      <c r="E30" s="2009"/>
    </row>
    <row r="31" spans="1:11" ht="12" customHeight="1" x14ac:dyDescent="0.2">
      <c r="A31" s="2006" t="s">
        <v>2063</v>
      </c>
      <c r="B31" s="2007" t="s">
        <v>2218</v>
      </c>
      <c r="C31" s="2007" t="s">
        <v>2218</v>
      </c>
      <c r="D31" s="2010"/>
      <c r="E31" s="2009" t="s">
        <v>2273</v>
      </c>
      <c r="K31" s="2020"/>
    </row>
    <row r="32" spans="1:11" ht="12" customHeight="1" x14ac:dyDescent="0.2">
      <c r="A32" s="2006" t="s">
        <v>2064</v>
      </c>
      <c r="B32" s="2007" t="s">
        <v>2218</v>
      </c>
      <c r="C32" s="2007" t="s">
        <v>2218</v>
      </c>
      <c r="D32" s="2010"/>
      <c r="E32" s="2009" t="s">
        <v>2274</v>
      </c>
    </row>
    <row r="33" spans="1:5" ht="12" customHeight="1" x14ac:dyDescent="0.2">
      <c r="A33" s="2006" t="s">
        <v>2065</v>
      </c>
      <c r="B33" s="2007" t="s">
        <v>2218</v>
      </c>
      <c r="C33" s="2007" t="s">
        <v>2218</v>
      </c>
      <c r="D33" s="2010"/>
      <c r="E33" s="2009"/>
    </row>
    <row r="34" spans="1:5" ht="12" customHeight="1" x14ac:dyDescent="0.25">
      <c r="A34" s="2011"/>
      <c r="B34" s="2011"/>
      <c r="C34" s="2011"/>
      <c r="D34" s="2011"/>
      <c r="E34" s="2011"/>
    </row>
    <row r="35" spans="1:5" ht="12" customHeight="1" x14ac:dyDescent="0.2">
      <c r="A35" s="2012" t="s">
        <v>1729</v>
      </c>
      <c r="B35" s="2377"/>
      <c r="C35" s="2377"/>
      <c r="D35" s="2377"/>
      <c r="E35" s="2378"/>
    </row>
    <row r="36" spans="1:5" ht="12" customHeight="1" x14ac:dyDescent="0.2">
      <c r="A36" s="2379"/>
      <c r="B36" s="2380"/>
      <c r="C36" s="2380"/>
      <c r="D36" s="2380"/>
      <c r="E36" s="2381"/>
    </row>
    <row r="37" spans="1:5" ht="12" customHeight="1" x14ac:dyDescent="0.2">
      <c r="A37" s="2379"/>
      <c r="B37" s="2380"/>
      <c r="C37" s="2380"/>
      <c r="D37" s="2380"/>
      <c r="E37" s="2381"/>
    </row>
    <row r="38" spans="1:5" ht="12" customHeight="1" x14ac:dyDescent="0.2">
      <c r="A38" s="2382"/>
      <c r="B38" s="2383"/>
      <c r="C38" s="2383"/>
      <c r="D38" s="2383"/>
      <c r="E38" s="2384"/>
    </row>
    <row r="39" spans="1:5" ht="4.5" hidden="1" customHeight="1" x14ac:dyDescent="0.2">
      <c r="A39" s="2013"/>
      <c r="B39" s="2013"/>
      <c r="C39" s="2013"/>
      <c r="D39" s="2013"/>
      <c r="E39" s="2013"/>
    </row>
    <row r="40" spans="1:5" s="2011" customFormat="1" ht="12" customHeight="1" x14ac:dyDescent="0.25">
      <c r="A40" s="2014" t="s">
        <v>1728</v>
      </c>
      <c r="B40" s="2385"/>
      <c r="C40" s="2385"/>
      <c r="D40" s="2385"/>
      <c r="E40" s="2386"/>
    </row>
    <row r="41" spans="1:5" s="2011" customFormat="1" ht="12" customHeight="1" x14ac:dyDescent="0.25">
      <c r="A41" s="2387"/>
      <c r="B41" s="2388"/>
      <c r="C41" s="2388"/>
      <c r="D41" s="2388"/>
      <c r="E41" s="2389"/>
    </row>
    <row r="42" spans="1:5" s="2011" customFormat="1" ht="12" customHeight="1" x14ac:dyDescent="0.25">
      <c r="A42" s="2387"/>
      <c r="B42" s="2388"/>
      <c r="C42" s="2388"/>
      <c r="D42" s="2388"/>
      <c r="E42" s="2389"/>
    </row>
    <row r="43" spans="1:5" s="2011" customFormat="1" ht="15" x14ac:dyDescent="0.25">
      <c r="A43" s="2370"/>
      <c r="B43" s="2371"/>
      <c r="C43" s="2371"/>
      <c r="D43" s="2371"/>
      <c r="E43" s="2372"/>
    </row>
    <row r="44" spans="1:5" s="2011" customFormat="1" ht="12" hidden="1" customHeight="1" x14ac:dyDescent="0.25">
      <c r="A44" s="2370"/>
      <c r="B44" s="2371"/>
      <c r="C44" s="2371"/>
      <c r="D44" s="2371"/>
      <c r="E44" s="2372"/>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9" sqref="H19"/>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95" t="str">
        <f>COVER!A17</f>
        <v>Kankakee SD 111</v>
      </c>
      <c r="J6" s="2396"/>
    </row>
    <row r="7" spans="1:10" x14ac:dyDescent="0.2">
      <c r="A7" s="2397" t="s">
        <v>1037</v>
      </c>
      <c r="B7" s="2398"/>
      <c r="C7" s="2398"/>
      <c r="D7" s="2398"/>
      <c r="E7" s="2399"/>
      <c r="F7" s="1664"/>
      <c r="G7" s="1653"/>
      <c r="H7" s="1663" t="s">
        <v>438</v>
      </c>
      <c r="I7" s="2400">
        <f>COVER!A13</f>
        <v>32046111025</v>
      </c>
      <c r="J7" s="2400"/>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1951</v>
      </c>
      <c r="F9" s="1674"/>
      <c r="G9" s="1674"/>
      <c r="H9" s="1675" t="s">
        <v>1952</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401" t="s">
        <v>571</v>
      </c>
      <c r="B11" s="2402"/>
      <c r="C11" s="2403"/>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1445465</v>
      </c>
      <c r="F12" s="1692"/>
      <c r="G12" s="1691">
        <f t="shared" ref="G12:G18" si="0">SUM(E12:F12)</f>
        <v>1445465</v>
      </c>
      <c r="H12" s="1693">
        <v>683410</v>
      </c>
      <c r="I12" s="1692"/>
      <c r="J12" s="1691">
        <f t="shared" ref="J12:J18" si="1">SUM(H12:I12)</f>
        <v>683410</v>
      </c>
    </row>
    <row r="13" spans="1:10" ht="15" customHeight="1" x14ac:dyDescent="0.2">
      <c r="A13" s="1687">
        <v>2</v>
      </c>
      <c r="B13" s="1688" t="s">
        <v>45</v>
      </c>
      <c r="C13" s="1689"/>
      <c r="D13" s="1690">
        <v>2330</v>
      </c>
      <c r="E13" s="1691">
        <f>'Expenditures 15-22'!K51</f>
        <v>466374</v>
      </c>
      <c r="F13" s="1692"/>
      <c r="G13" s="1691">
        <f t="shared" si="0"/>
        <v>466374</v>
      </c>
      <c r="H13" s="1693">
        <v>460220</v>
      </c>
      <c r="I13" s="1692"/>
      <c r="J13" s="1691">
        <f t="shared" si="1"/>
        <v>460220</v>
      </c>
    </row>
    <row r="14" spans="1:10" ht="15" customHeight="1" x14ac:dyDescent="0.2">
      <c r="A14" s="1687">
        <v>3</v>
      </c>
      <c r="B14" s="1688" t="s">
        <v>46</v>
      </c>
      <c r="C14" s="1689"/>
      <c r="D14" s="1694">
        <v>2490</v>
      </c>
      <c r="E14" s="1691">
        <f>'Expenditures 15-22'!K56</f>
        <v>68911</v>
      </c>
      <c r="F14" s="1692"/>
      <c r="G14" s="1691">
        <f t="shared" si="0"/>
        <v>68911</v>
      </c>
      <c r="H14" s="1693">
        <v>0</v>
      </c>
      <c r="I14" s="1692"/>
      <c r="J14" s="1691">
        <f t="shared" si="1"/>
        <v>0</v>
      </c>
    </row>
    <row r="15" spans="1:10" ht="15" customHeight="1" x14ac:dyDescent="0.2">
      <c r="A15" s="1687">
        <v>4</v>
      </c>
      <c r="B15" s="1688" t="s">
        <v>1258</v>
      </c>
      <c r="C15" s="1689"/>
      <c r="D15" s="1690">
        <v>2510</v>
      </c>
      <c r="E15" s="1691">
        <f>'Expenditures 15-22'!K59</f>
        <v>32141</v>
      </c>
      <c r="F15" s="1691">
        <f>'Expenditures 15-22'!K122</f>
        <v>0</v>
      </c>
      <c r="G15" s="1691">
        <f t="shared" si="0"/>
        <v>32141</v>
      </c>
      <c r="H15" s="1693">
        <v>113139</v>
      </c>
      <c r="I15" s="1693"/>
      <c r="J15" s="1691">
        <f t="shared" si="1"/>
        <v>113139</v>
      </c>
    </row>
    <row r="16" spans="1:10" ht="15" customHeight="1" x14ac:dyDescent="0.2">
      <c r="A16" s="1687">
        <v>5</v>
      </c>
      <c r="B16" s="1688" t="s">
        <v>108</v>
      </c>
      <c r="C16" s="1689"/>
      <c r="D16" s="1690">
        <v>2570</v>
      </c>
      <c r="E16" s="1691">
        <f>'Expenditures 15-22'!K64</f>
        <v>80989</v>
      </c>
      <c r="F16" s="1692"/>
      <c r="G16" s="1691">
        <f t="shared" si="0"/>
        <v>80989</v>
      </c>
      <c r="H16" s="1693">
        <v>0</v>
      </c>
      <c r="I16" s="1692"/>
      <c r="J16" s="1691">
        <f t="shared" si="1"/>
        <v>0</v>
      </c>
    </row>
    <row r="17" spans="1:10" ht="15" customHeight="1" x14ac:dyDescent="0.2">
      <c r="A17" s="1687">
        <v>6</v>
      </c>
      <c r="B17" s="1688" t="s">
        <v>1250</v>
      </c>
      <c r="C17" s="1689"/>
      <c r="D17" s="1690">
        <v>2610</v>
      </c>
      <c r="E17" s="1691">
        <f>'Expenditures 15-22'!K67</f>
        <v>167712</v>
      </c>
      <c r="F17" s="1692"/>
      <c r="G17" s="1691">
        <f t="shared" si="0"/>
        <v>167712</v>
      </c>
      <c r="H17" s="1693">
        <v>0</v>
      </c>
      <c r="I17" s="1692"/>
      <c r="J17" s="1691">
        <f t="shared" si="1"/>
        <v>0</v>
      </c>
    </row>
    <row r="18" spans="1:10" ht="22.5" customHeight="1" x14ac:dyDescent="0.2">
      <c r="A18" s="1975">
        <v>7</v>
      </c>
      <c r="B18" s="2404" t="s">
        <v>8</v>
      </c>
      <c r="C18" s="2405"/>
      <c r="D18" s="2406"/>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2261592</v>
      </c>
      <c r="F19" s="1699">
        <f t="shared" si="2"/>
        <v>0</v>
      </c>
      <c r="G19" s="1699">
        <f t="shared" si="2"/>
        <v>2261592</v>
      </c>
      <c r="H19" s="1699">
        <f t="shared" si="2"/>
        <v>1256769</v>
      </c>
      <c r="I19" s="1699">
        <f t="shared" si="2"/>
        <v>0</v>
      </c>
      <c r="J19" s="1699">
        <f t="shared" si="2"/>
        <v>1256769</v>
      </c>
    </row>
    <row r="20" spans="1:10" ht="25.5" customHeight="1" thickTop="1" x14ac:dyDescent="0.2">
      <c r="A20" s="1687">
        <v>9</v>
      </c>
      <c r="B20" s="2407" t="s">
        <v>1955</v>
      </c>
      <c r="C20" s="2405"/>
      <c r="D20" s="2406"/>
      <c r="E20" s="1700"/>
      <c r="F20" s="1700"/>
      <c r="G20" s="1700"/>
      <c r="H20" s="1700"/>
      <c r="I20" s="1700"/>
      <c r="J20" s="1701">
        <f>IF(AND(G19&gt;0,J19&gt;0),(((J19-G19)/G19)),"Enter Budget Data")</f>
        <v>-0.44429897169781285</v>
      </c>
    </row>
    <row r="21" spans="1:10" ht="9" customHeight="1" x14ac:dyDescent="0.2">
      <c r="B21" s="1702"/>
    </row>
    <row r="22" spans="1:10" x14ac:dyDescent="0.2">
      <c r="A22" s="1703" t="s">
        <v>140</v>
      </c>
      <c r="B22" s="1702"/>
    </row>
    <row r="23" spans="1:10" x14ac:dyDescent="0.2">
      <c r="A23" s="1655" t="s">
        <v>1953</v>
      </c>
      <c r="B23" s="1702"/>
    </row>
    <row r="24" spans="1:10" x14ac:dyDescent="0.2">
      <c r="A24" s="1655" t="s">
        <v>1954</v>
      </c>
      <c r="B24" s="1702"/>
    </row>
    <row r="25" spans="1:10" x14ac:dyDescent="0.2">
      <c r="A25" s="1704"/>
      <c r="B25" s="1702"/>
    </row>
    <row r="26" spans="1:10" ht="20.100000000000001" customHeight="1" x14ac:dyDescent="0.2">
      <c r="B26" s="1702"/>
      <c r="C26" s="2412"/>
      <c r="D26" s="2412"/>
      <c r="E26" s="1974"/>
      <c r="F26" s="2411"/>
      <c r="G26" s="2411"/>
    </row>
    <row r="27" spans="1:10" x14ac:dyDescent="0.2">
      <c r="B27" s="1702"/>
      <c r="C27" s="1969" t="s">
        <v>1222</v>
      </c>
      <c r="D27" s="1970"/>
      <c r="E27" s="1971"/>
      <c r="F27" s="2408" t="s">
        <v>1999</v>
      </c>
      <c r="G27" s="2408"/>
    </row>
    <row r="28" spans="1:10" ht="28.5" customHeight="1" x14ac:dyDescent="0.2">
      <c r="B28" s="1702"/>
      <c r="C28" s="2410"/>
      <c r="D28" s="2410"/>
      <c r="E28" s="1973"/>
      <c r="F28" s="2410"/>
      <c r="G28" s="2410"/>
    </row>
    <row r="29" spans="1:10" x14ac:dyDescent="0.2">
      <c r="B29" s="1702"/>
      <c r="C29" s="1967" t="s">
        <v>2001</v>
      </c>
      <c r="E29" s="1972"/>
      <c r="F29" s="2409" t="s">
        <v>2000</v>
      </c>
      <c r="G29" s="2409"/>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92" t="s">
        <v>139</v>
      </c>
      <c r="D33" s="2393"/>
      <c r="E33" s="2393"/>
      <c r="F33" s="2393"/>
      <c r="G33" s="2393"/>
      <c r="H33" s="2393"/>
      <c r="I33" s="2393"/>
    </row>
    <row r="34" spans="1:10" ht="10.35" customHeight="1" x14ac:dyDescent="0.2">
      <c r="C34" s="2393"/>
      <c r="D34" s="2393"/>
      <c r="E34" s="2393"/>
      <c r="F34" s="2393"/>
      <c r="G34" s="2393"/>
      <c r="H34" s="2393"/>
      <c r="I34" s="2393"/>
    </row>
    <row r="35" spans="1:10" ht="6" customHeight="1" x14ac:dyDescent="0.2">
      <c r="C35" s="1707"/>
    </row>
    <row r="36" spans="1:10" ht="13.5" customHeight="1" x14ac:dyDescent="0.2">
      <c r="B36" s="1706"/>
      <c r="C36" s="2394" t="s">
        <v>2002</v>
      </c>
      <c r="D36" s="2393"/>
      <c r="E36" s="2393"/>
      <c r="F36" s="2393"/>
      <c r="G36" s="2393"/>
      <c r="H36" s="2393"/>
      <c r="I36" s="2393"/>
      <c r="J36" s="1708"/>
    </row>
    <row r="37" spans="1:10" ht="31.5" customHeight="1" x14ac:dyDescent="0.2">
      <c r="C37" s="2393"/>
      <c r="D37" s="2393"/>
      <c r="E37" s="2393"/>
      <c r="F37" s="2393"/>
      <c r="G37" s="2393"/>
      <c r="H37" s="2393"/>
      <c r="I37" s="2393"/>
      <c r="J37" s="1708"/>
    </row>
    <row r="38" spans="1:10" ht="6" customHeight="1" x14ac:dyDescent="0.2">
      <c r="C38" s="1707"/>
      <c r="D38" s="1709"/>
      <c r="E38" s="1710"/>
      <c r="F38" s="1710"/>
      <c r="G38" s="1710"/>
    </row>
    <row r="39" spans="1:10" ht="13.5" customHeight="1" x14ac:dyDescent="0.2">
      <c r="B39" s="1706"/>
      <c r="C39" s="2390" t="s">
        <v>1050</v>
      </c>
      <c r="D39" s="2391"/>
      <c r="E39" s="2391"/>
      <c r="F39" s="2391"/>
      <c r="G39" s="2391"/>
      <c r="H39" s="2391"/>
      <c r="I39" s="2391"/>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7" sqref="B1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2278</v>
      </c>
    </row>
    <row r="6" spans="1:2" x14ac:dyDescent="0.2">
      <c r="A6" s="387">
        <v>2</v>
      </c>
      <c r="B6" s="13" t="s">
        <v>2244</v>
      </c>
    </row>
    <row r="7" spans="1:2" x14ac:dyDescent="0.2">
      <c r="A7" s="387">
        <v>3</v>
      </c>
      <c r="B7" s="13" t="s">
        <v>2245</v>
      </c>
    </row>
    <row r="8" spans="1:2" x14ac:dyDescent="0.2">
      <c r="A8" s="387">
        <v>4</v>
      </c>
      <c r="B8" s="13" t="s">
        <v>2246</v>
      </c>
    </row>
    <row r="9" spans="1:2" x14ac:dyDescent="0.2">
      <c r="A9" s="2069">
        <v>5</v>
      </c>
      <c r="B9" s="13" t="s">
        <v>2247</v>
      </c>
    </row>
    <row r="10" spans="1:2" x14ac:dyDescent="0.2">
      <c r="A10" s="2069">
        <v>6</v>
      </c>
      <c r="B10" s="13" t="s">
        <v>2248</v>
      </c>
    </row>
    <row r="11" spans="1:2" x14ac:dyDescent="0.2">
      <c r="A11" s="2069">
        <v>7</v>
      </c>
      <c r="B11" s="13" t="s">
        <v>2249</v>
      </c>
    </row>
    <row r="12" spans="1:2" x14ac:dyDescent="0.2">
      <c r="A12" s="2069">
        <v>8</v>
      </c>
      <c r="B12" s="13" t="s">
        <v>2250</v>
      </c>
    </row>
    <row r="13" spans="1:2" x14ac:dyDescent="0.2">
      <c r="A13" s="2069">
        <v>9</v>
      </c>
      <c r="B13" s="13" t="s">
        <v>2251</v>
      </c>
    </row>
    <row r="14" spans="1:2" x14ac:dyDescent="0.2">
      <c r="A14" s="2069"/>
      <c r="B14" s="13" t="s">
        <v>2252</v>
      </c>
    </row>
    <row r="15" spans="1:2" x14ac:dyDescent="0.2">
      <c r="A15" s="2069">
        <v>10</v>
      </c>
      <c r="B15" s="13" t="s">
        <v>2253</v>
      </c>
    </row>
    <row r="16" spans="1:2" x14ac:dyDescent="0.2">
      <c r="A16" s="2069">
        <v>11</v>
      </c>
      <c r="B16" s="13" t="s">
        <v>2254</v>
      </c>
    </row>
    <row r="17" spans="1:2" x14ac:dyDescent="0.2">
      <c r="A17" s="2069">
        <v>12</v>
      </c>
      <c r="B17" s="13" t="s">
        <v>2255</v>
      </c>
    </row>
    <row r="18" spans="1:2" x14ac:dyDescent="0.2">
      <c r="A18" s="2069">
        <v>13</v>
      </c>
      <c r="B18" s="13" t="s">
        <v>2256</v>
      </c>
    </row>
    <row r="19" spans="1:2" x14ac:dyDescent="0.2">
      <c r="A19" s="2069">
        <v>14</v>
      </c>
      <c r="B19" s="13" t="s">
        <v>2257</v>
      </c>
    </row>
    <row r="20" spans="1:2" x14ac:dyDescent="0.2">
      <c r="A20" s="2069">
        <v>15</v>
      </c>
      <c r="B20" s="13" t="s">
        <v>2258</v>
      </c>
    </row>
    <row r="21" spans="1:2" x14ac:dyDescent="0.2">
      <c r="A21" s="2069">
        <v>16</v>
      </c>
      <c r="B21" s="13" t="s">
        <v>2259</v>
      </c>
    </row>
    <row r="22" spans="1:2" x14ac:dyDescent="0.2">
      <c r="A22" s="2069">
        <v>17</v>
      </c>
      <c r="B22" s="13" t="s">
        <v>2260</v>
      </c>
    </row>
    <row r="23" spans="1:2" x14ac:dyDescent="0.2">
      <c r="A23" s="2069">
        <v>18</v>
      </c>
      <c r="B23" s="13" t="s">
        <v>2261</v>
      </c>
    </row>
    <row r="24" spans="1:2" x14ac:dyDescent="0.2">
      <c r="A24" s="2069">
        <v>19</v>
      </c>
      <c r="B24" s="13" t="s">
        <v>2262</v>
      </c>
    </row>
    <row r="25" spans="1:2" x14ac:dyDescent="0.2">
      <c r="A25" s="2069"/>
      <c r="B25" s="13" t="s">
        <v>2263</v>
      </c>
    </row>
    <row r="26" spans="1:2" x14ac:dyDescent="0.2">
      <c r="A26" s="2069">
        <v>20</v>
      </c>
      <c r="B26" s="13" t="s">
        <v>2264</v>
      </c>
    </row>
    <row r="27" spans="1:2" x14ac:dyDescent="0.2">
      <c r="A27" s="2069">
        <v>21</v>
      </c>
      <c r="B27" s="13" t="s">
        <v>2265</v>
      </c>
    </row>
    <row r="28" spans="1:2" x14ac:dyDescent="0.2">
      <c r="A28" s="2069">
        <v>22</v>
      </c>
      <c r="B28" s="13" t="s">
        <v>2266</v>
      </c>
    </row>
    <row r="29" spans="1:2" x14ac:dyDescent="0.2">
      <c r="A29" s="2069">
        <v>23</v>
      </c>
      <c r="B29" s="13" t="s">
        <v>2277</v>
      </c>
    </row>
    <row r="30" spans="1:2" x14ac:dyDescent="0.2">
      <c r="A30" s="2069"/>
      <c r="B30" s="13" t="s">
        <v>2276</v>
      </c>
    </row>
    <row r="31" spans="1:2" x14ac:dyDescent="0.2">
      <c r="A31" s="2069"/>
    </row>
    <row r="32" spans="1:2" x14ac:dyDescent="0.2">
      <c r="A32" s="2069"/>
    </row>
    <row r="33" spans="1:1" x14ac:dyDescent="0.2">
      <c r="A33" s="2069"/>
    </row>
    <row r="34" spans="1:1" x14ac:dyDescent="0.2">
      <c r="A34" s="2069"/>
    </row>
    <row r="35" spans="1:1" x14ac:dyDescent="0.2">
      <c r="A35" s="2069"/>
    </row>
    <row r="36" spans="1:1" x14ac:dyDescent="0.2">
      <c r="A36" s="2069"/>
    </row>
    <row r="37" spans="1:1" x14ac:dyDescent="0.2">
      <c r="A37" s="2069"/>
    </row>
    <row r="38" spans="1:1" x14ac:dyDescent="0.2">
      <c r="A38" s="2069"/>
    </row>
    <row r="39" spans="1:1" x14ac:dyDescent="0.2">
      <c r="A39" s="2069"/>
    </row>
    <row r="40" spans="1:1" x14ac:dyDescent="0.2">
      <c r="A40" s="2069"/>
    </row>
    <row r="41" spans="1:1" x14ac:dyDescent="0.2">
      <c r="A41" s="2069"/>
    </row>
    <row r="42" spans="1:1" x14ac:dyDescent="0.2">
      <c r="A42" s="2069"/>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Kankakee SD 111</v>
      </c>
    </row>
    <row r="65" spans="2:2" x14ac:dyDescent="0.2">
      <c r="B65" s="396">
        <f>COVER!A13</f>
        <v>32046111025</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1" t="s">
        <v>1119</v>
      </c>
      <c r="C8" s="290"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14" sqref="B14"/>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1966</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011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90113" r:id="rId4"/>
      </mc:Fallback>
    </mc:AlternateContent>
    <mc:AlternateContent xmlns:mc="http://schemas.openxmlformats.org/markup-compatibility/2006">
      <mc:Choice Requires="x14">
        <oleObject progId="Acrobat Document" dvAspect="DVASPECT_ICON" shapeId="90114" r:id="rId6">
          <objectPr defaultSize="0" r:id="rId7">
            <anchor moveWithCells="1">
              <from>
                <xdr:col>0</xdr:col>
                <xdr:colOff>1133475</xdr:colOff>
                <xdr:row>0</xdr:row>
                <xdr:rowOff>152400</xdr:rowOff>
              </from>
              <to>
                <xdr:col>0</xdr:col>
                <xdr:colOff>2047875</xdr:colOff>
                <xdr:row>5</xdr:row>
                <xdr:rowOff>28575</xdr:rowOff>
              </to>
            </anchor>
          </objectPr>
        </oleObject>
      </mc:Choice>
      <mc:Fallback>
        <oleObject progId="Acrobat Document" dvAspect="DVASPECT_ICON" shapeId="90114" r:id="rId6"/>
      </mc:Fallback>
    </mc:AlternateContent>
    <mc:AlternateContent xmlns:mc="http://schemas.openxmlformats.org/markup-compatibility/2006">
      <mc:Choice Requires="x14">
        <oleObject progId="Acrobat Document" dvAspect="DVASPECT_ICON" shapeId="90115" r:id="rId8">
          <objectPr defaultSize="0" r:id="rId9">
            <anchor moveWithCells="1">
              <from>
                <xdr:col>0</xdr:col>
                <xdr:colOff>2238375</xdr:colOff>
                <xdr:row>0</xdr:row>
                <xdr:rowOff>142875</xdr:rowOff>
              </from>
              <to>
                <xdr:col>1</xdr:col>
                <xdr:colOff>257175</xdr:colOff>
                <xdr:row>5</xdr:row>
                <xdr:rowOff>19050</xdr:rowOff>
              </to>
            </anchor>
          </objectPr>
        </oleObject>
      </mc:Choice>
      <mc:Fallback>
        <oleObject progId="Acrobat Document" dvAspect="DVASPECT_ICON" shapeId="90115" r:id="rId8"/>
      </mc:Fallback>
    </mc:AlternateContent>
    <mc:AlternateContent xmlns:mc="http://schemas.openxmlformats.org/markup-compatibility/2006">
      <mc:Choice Requires="x14">
        <oleObject progId="Acrobat Document" dvAspect="DVASPECT_ICON" shapeId="90116" r:id="rId10">
          <objectPr defaultSize="0" r:id="rId11">
            <anchor moveWithCells="1">
              <from>
                <xdr:col>0</xdr:col>
                <xdr:colOff>28575</xdr:colOff>
                <xdr:row>6</xdr:row>
                <xdr:rowOff>9525</xdr:rowOff>
              </from>
              <to>
                <xdr:col>0</xdr:col>
                <xdr:colOff>942975</xdr:colOff>
                <xdr:row>10</xdr:row>
                <xdr:rowOff>47625</xdr:rowOff>
              </to>
            </anchor>
          </objectPr>
        </oleObject>
      </mc:Choice>
      <mc:Fallback>
        <oleObject progId="Acrobat Document" dvAspect="DVASPECT_ICON" shapeId="90116" r:id="rId10"/>
      </mc:Fallback>
    </mc:AlternateContent>
    <mc:AlternateContent xmlns:mc="http://schemas.openxmlformats.org/markup-compatibility/2006">
      <mc:Choice Requires="x14">
        <oleObject progId="Acrobat Document" dvAspect="DVASPECT_ICON" shapeId="90117" r:id="rId12">
          <objectPr defaultSize="0" r:id="rId13">
            <anchor moveWithCells="1">
              <from>
                <xdr:col>0</xdr:col>
                <xdr:colOff>2181225</xdr:colOff>
                <xdr:row>6</xdr:row>
                <xdr:rowOff>66675</xdr:rowOff>
              </from>
              <to>
                <xdr:col>1</xdr:col>
                <xdr:colOff>200025</xdr:colOff>
                <xdr:row>10</xdr:row>
                <xdr:rowOff>104775</xdr:rowOff>
              </to>
            </anchor>
          </objectPr>
        </oleObject>
      </mc:Choice>
      <mc:Fallback>
        <oleObject progId="Acrobat Document" dvAspect="DVASPECT_ICON" shapeId="90117" r:id="rId12"/>
      </mc:Fallback>
    </mc:AlternateContent>
    <mc:AlternateContent xmlns:mc="http://schemas.openxmlformats.org/markup-compatibility/2006">
      <mc:Choice Requires="x14">
        <oleObject progId="Acrobat Document" dvAspect="DVASPECT_ICON" shapeId="90118" r:id="rId14">
          <objectPr defaultSize="0" r:id="rId15">
            <anchor moveWithCells="1">
              <from>
                <xdr:col>0</xdr:col>
                <xdr:colOff>1123950</xdr:colOff>
                <xdr:row>6</xdr:row>
                <xdr:rowOff>47625</xdr:rowOff>
              </from>
              <to>
                <xdr:col>0</xdr:col>
                <xdr:colOff>2038350</xdr:colOff>
                <xdr:row>10</xdr:row>
                <xdr:rowOff>85725</xdr:rowOff>
              </to>
            </anchor>
          </objectPr>
        </oleObject>
      </mc:Choice>
      <mc:Fallback>
        <oleObject progId="Acrobat Document" dvAspect="DVASPECT_ICON" shapeId="90118" r:id="rId1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413" t="s">
        <v>1982</v>
      </c>
      <c r="B1" s="2414"/>
      <c r="C1" s="2414"/>
      <c r="D1" s="2414"/>
      <c r="E1" s="2414"/>
      <c r="F1" s="2415"/>
    </row>
    <row r="2" spans="1:8" ht="39.75" customHeight="1" x14ac:dyDescent="0.2">
      <c r="A2" s="2423" t="s">
        <v>1957</v>
      </c>
      <c r="B2" s="2424"/>
      <c r="C2" s="2424"/>
      <c r="D2" s="2424"/>
      <c r="E2" s="2424"/>
      <c r="F2" s="2425"/>
      <c r="G2" s="1883"/>
      <c r="H2" s="1883"/>
    </row>
    <row r="3" spans="1:8" ht="46.5" customHeight="1" x14ac:dyDescent="0.2">
      <c r="A3" s="2426" t="s">
        <v>1784</v>
      </c>
      <c r="B3" s="2427"/>
      <c r="C3" s="2427"/>
      <c r="D3" s="2427"/>
      <c r="E3" s="2427"/>
      <c r="F3" s="2428"/>
      <c r="G3" s="1883"/>
      <c r="H3" s="1883"/>
    </row>
    <row r="4" spans="1:8" s="1631" customFormat="1" ht="41.25" customHeight="1" x14ac:dyDescent="0.2">
      <c r="A4" s="2429" t="s">
        <v>1981</v>
      </c>
      <c r="B4" s="2430"/>
      <c r="C4" s="2430"/>
      <c r="D4" s="2430"/>
      <c r="E4" s="2430"/>
      <c r="F4" s="2431"/>
    </row>
    <row r="5" spans="1:8" ht="42" customHeight="1" x14ac:dyDescent="0.2">
      <c r="A5" s="1898" t="s">
        <v>571</v>
      </c>
      <c r="B5" s="1632" t="s">
        <v>1984</v>
      </c>
      <c r="C5" s="1632" t="s">
        <v>1985</v>
      </c>
      <c r="D5" s="1632" t="s">
        <v>1983</v>
      </c>
      <c r="E5" s="1632" t="s">
        <v>1986</v>
      </c>
      <c r="F5" s="1632" t="s">
        <v>1694</v>
      </c>
    </row>
    <row r="6" spans="1:8" s="1635" customFormat="1" ht="14.25" customHeight="1" x14ac:dyDescent="0.2">
      <c r="A6" s="1633" t="s">
        <v>1695</v>
      </c>
      <c r="B6" s="1634">
        <f>'Acct Summary 7-8'!C8</f>
        <v>51490386</v>
      </c>
      <c r="C6" s="1634">
        <f>'Acct Summary 7-8'!D8</f>
        <v>4986415</v>
      </c>
      <c r="D6" s="1634">
        <f>'Acct Summary 7-8'!F8</f>
        <v>3231832</v>
      </c>
      <c r="E6" s="1634">
        <f>'Acct Summary 7-8'!I8</f>
        <v>18883</v>
      </c>
      <c r="F6" s="1634">
        <f>SUM(B6:E6)</f>
        <v>59727516</v>
      </c>
    </row>
    <row r="7" spans="1:8" s="1635" customFormat="1" ht="14.25" customHeight="1" thickBot="1" x14ac:dyDescent="0.25">
      <c r="A7" s="1633" t="s">
        <v>1696</v>
      </c>
      <c r="B7" s="1636">
        <f>'Acct Summary 7-8'!C17</f>
        <v>51441129</v>
      </c>
      <c r="C7" s="1636">
        <f>'Acct Summary 7-8'!D17</f>
        <v>4422970</v>
      </c>
      <c r="D7" s="1636">
        <f>'Acct Summary 7-8'!F17</f>
        <v>2915926</v>
      </c>
      <c r="E7" s="1899"/>
      <c r="F7" s="1634">
        <f>SUM(B7:E7)</f>
        <v>58780025</v>
      </c>
    </row>
    <row r="8" spans="1:8" s="1635" customFormat="1" ht="14.25" thickTop="1" thickBot="1" x14ac:dyDescent="0.25">
      <c r="A8" s="1637" t="s">
        <v>1697</v>
      </c>
      <c r="B8" s="1638">
        <f>(B6-B7)</f>
        <v>49257</v>
      </c>
      <c r="C8" s="1638">
        <f>(C6-C7)</f>
        <v>563445</v>
      </c>
      <c r="D8" s="1638">
        <f>(D6-D7)</f>
        <v>315906</v>
      </c>
      <c r="E8" s="1636">
        <f>(E6-E7)</f>
        <v>18883</v>
      </c>
      <c r="F8" s="1639">
        <f>SUM(F6-F7)</f>
        <v>947491</v>
      </c>
    </row>
    <row r="9" spans="1:8" s="1635" customFormat="1" ht="14.25" thickTop="1" thickBot="1" x14ac:dyDescent="0.25">
      <c r="A9" s="1640" t="s">
        <v>1958</v>
      </c>
      <c r="B9" s="1641">
        <f>'Acct Summary 7-8'!C81</f>
        <v>1279608</v>
      </c>
      <c r="C9" s="1641">
        <f>'Acct Summary 7-8'!D81</f>
        <v>162872</v>
      </c>
      <c r="D9" s="1641">
        <f>'Acct Summary 7-8'!F81</f>
        <v>1842984</v>
      </c>
      <c r="E9" s="1641">
        <f>'Acct Summary 7-8'!I81</f>
        <v>5081252</v>
      </c>
      <c r="F9" s="1720">
        <f>SUM(B9:E9)</f>
        <v>8366716</v>
      </c>
    </row>
    <row r="10" spans="1:8" ht="16.5" customHeight="1" thickTop="1" x14ac:dyDescent="0.2">
      <c r="A10" s="1642"/>
      <c r="B10" s="1643"/>
      <c r="C10" s="2417" t="str">
        <f>IF(AND(F8&lt;0,F9&gt;=0,ABS(F8*3)&gt;ABS(F9)),A14,IF(AND(F8&lt;0,F9&gt;0,ABS(F8*3)&lt;=ABS(F9)),A15,IF(AND(F8&lt;0,F9&lt;0),A14,IF(F9=0,A17,A16))))</f>
        <v>Balanced - no deficit reduction plan is required.</v>
      </c>
      <c r="D10" s="2418"/>
      <c r="E10" s="2418"/>
      <c r="F10" s="2419"/>
    </row>
    <row r="11" spans="1:8" ht="19.5" customHeight="1" x14ac:dyDescent="0.2">
      <c r="A11" s="1718"/>
      <c r="B11" s="1719"/>
      <c r="C11" s="2417"/>
      <c r="D11" s="2418"/>
      <c r="E11" s="2418"/>
      <c r="F11" s="2419"/>
      <c r="H11" s="1717"/>
    </row>
    <row r="12" spans="1:8" ht="19.5" customHeight="1" x14ac:dyDescent="0.2">
      <c r="A12" s="1718"/>
      <c r="B12" s="1719"/>
      <c r="C12" s="2417"/>
      <c r="D12" s="2418"/>
      <c r="E12" s="2418"/>
      <c r="F12" s="2419"/>
      <c r="H12" s="1717"/>
    </row>
    <row r="13" spans="1:8" ht="19.5" customHeight="1" x14ac:dyDescent="0.2">
      <c r="A13" s="1718"/>
      <c r="B13" s="1719"/>
      <c r="C13" s="2420"/>
      <c r="D13" s="2421"/>
      <c r="E13" s="2421"/>
      <c r="F13" s="2422"/>
      <c r="H13" s="1717"/>
    </row>
    <row r="14" spans="1:8" s="1590" customFormat="1" ht="0.75" customHeight="1" x14ac:dyDescent="0.2">
      <c r="A14" s="2416" t="s">
        <v>1854</v>
      </c>
      <c r="B14" s="2416"/>
      <c r="C14" s="2416"/>
      <c r="D14" s="2416"/>
      <c r="E14" s="2416"/>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499</v>
      </c>
      <c r="B6" s="402"/>
      <c r="C6" s="226"/>
      <c r="D6" s="1255"/>
    </row>
    <row r="7" spans="1:4" x14ac:dyDescent="0.2">
      <c r="A7" s="1954" t="s">
        <v>498</v>
      </c>
      <c r="B7" s="402"/>
      <c r="C7" s="226"/>
      <c r="D7" s="1255"/>
    </row>
    <row r="8" spans="1:4" ht="18" customHeight="1" x14ac:dyDescent="0.2">
      <c r="A8" s="2432"/>
      <c r="B8" s="2433"/>
      <c r="C8" s="2433"/>
      <c r="D8" s="2434"/>
    </row>
    <row r="9" spans="1:4" s="4" customFormat="1" ht="14.25" customHeight="1" x14ac:dyDescent="0.2">
      <c r="A9" s="1953"/>
      <c r="B9" s="227">
        <v>1</v>
      </c>
      <c r="C9" s="228" t="s">
        <v>909</v>
      </c>
      <c r="D9" s="1256"/>
    </row>
    <row r="10" spans="1:4" s="4" customFormat="1" ht="14.25" customHeight="1" x14ac:dyDescent="0.2">
      <c r="A10" s="1950"/>
      <c r="B10" s="227">
        <f t="shared" ref="B10:B17" si="0">B9+1</f>
        <v>2</v>
      </c>
      <c r="C10" s="228" t="s">
        <v>1032</v>
      </c>
      <c r="D10" s="1256"/>
    </row>
    <row r="11" spans="1:4" s="4" customFormat="1" ht="12.75" x14ac:dyDescent="0.2">
      <c r="A11" s="1950"/>
      <c r="B11" s="227">
        <f t="shared" si="0"/>
        <v>3</v>
      </c>
      <c r="C11" s="2437" t="s">
        <v>1994</v>
      </c>
      <c r="D11" s="2438"/>
    </row>
    <row r="12" spans="1:4" s="4" customFormat="1" ht="12.75" x14ac:dyDescent="0.2">
      <c r="A12" s="1956"/>
      <c r="B12" s="227"/>
      <c r="C12" s="1955" t="s">
        <v>1993</v>
      </c>
      <c r="D12" s="1900"/>
    </row>
    <row r="13" spans="1:4" s="4" customFormat="1" ht="14.25" customHeight="1" x14ac:dyDescent="0.2">
      <c r="A13" s="1950"/>
      <c r="B13" s="227">
        <f>B11+1</f>
        <v>4</v>
      </c>
      <c r="C13" s="228" t="s">
        <v>910</v>
      </c>
      <c r="D13" s="1256"/>
    </row>
    <row r="14" spans="1:4" s="4" customFormat="1" ht="14.25" customHeight="1" x14ac:dyDescent="0.2">
      <c r="A14" s="1950"/>
      <c r="B14" s="227">
        <f t="shared" si="0"/>
        <v>5</v>
      </c>
      <c r="C14" s="228" t="s">
        <v>744</v>
      </c>
      <c r="D14" s="1256"/>
    </row>
    <row r="15" spans="1:4" s="4" customFormat="1" ht="14.25" customHeight="1" x14ac:dyDescent="0.2">
      <c r="A15" s="1950"/>
      <c r="B15" s="227">
        <f t="shared" si="0"/>
        <v>6</v>
      </c>
      <c r="C15" s="228" t="s">
        <v>911</v>
      </c>
      <c r="D15" s="1256"/>
    </row>
    <row r="16" spans="1:4" s="4" customFormat="1" ht="14.25" customHeight="1" x14ac:dyDescent="0.2">
      <c r="A16" s="1950"/>
      <c r="B16" s="227">
        <f t="shared" si="0"/>
        <v>7</v>
      </c>
      <c r="C16" s="228" t="s">
        <v>1252</v>
      </c>
      <c r="D16" s="1256"/>
    </row>
    <row r="17" spans="1:4" s="4" customFormat="1" ht="14.25" customHeight="1" x14ac:dyDescent="0.2">
      <c r="A17" s="1951"/>
      <c r="B17" s="1957">
        <f t="shared" si="0"/>
        <v>8</v>
      </c>
      <c r="C17" s="229" t="s">
        <v>912</v>
      </c>
      <c r="D17" s="1257"/>
    </row>
    <row r="18" spans="1:4" s="4" customFormat="1" ht="14.25" customHeight="1" x14ac:dyDescent="0.2">
      <c r="A18" s="1950"/>
      <c r="B18" s="1962">
        <v>9</v>
      </c>
      <c r="C18" s="1963" t="s">
        <v>1995</v>
      </c>
      <c r="D18" s="1961"/>
    </row>
    <row r="19" spans="1:4" s="4" customFormat="1" x14ac:dyDescent="0.2">
      <c r="A19" s="1952"/>
      <c r="B19" s="1958"/>
      <c r="C19" s="1959"/>
      <c r="D19" s="1960"/>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40" t="s">
        <v>359</v>
      </c>
      <c r="D27" s="2441"/>
    </row>
    <row r="28" spans="1:4" ht="12.75" x14ac:dyDescent="0.2">
      <c r="A28" s="230"/>
      <c r="B28" s="231">
        <v>2</v>
      </c>
      <c r="C28" s="2439" t="s">
        <v>2048</v>
      </c>
      <c r="D28" s="2288"/>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1650</v>
      </c>
      <c r="D30" s="1264" t="str">
        <f>IF(COVER!O11="X","OK",IF(AND('Aud Quest 2'!J88=0,'Aud Quest 2'!H75&lt;DATE(2016,12,31)),"ENTER ACCOUNTING INFO",IF(AND('Aud Quest 2'!J88&gt;0,'Aud Quest 2'!H75&lt;DATE(2016,12,31)),"OK")))</f>
        <v>OK</v>
      </c>
    </row>
    <row r="31" spans="1:4" x14ac:dyDescent="0.2">
      <c r="A31" s="232"/>
      <c r="B31" s="233"/>
      <c r="C31" s="1083" t="s">
        <v>2050</v>
      </c>
      <c r="D31" s="1265" t="str">
        <f>IF(AND(COVER!J29="X",COVER!J30="X",COVER!L30&lt;&gt;"X"),"OK",IF(AND(COVER!J29="X",COVER!J30&lt;&gt;"X",COVER!L30="X"),"OK",IF(AND(COVER!L29="X",COVER!J30&lt;&gt;"X"),"OK","PLEASE CHECK YES or NO.")))</f>
        <v>OK</v>
      </c>
    </row>
    <row r="32" spans="1:4" x14ac:dyDescent="0.2">
      <c r="A32" s="232"/>
      <c r="B32" s="235"/>
      <c r="C32" s="1645" t="s">
        <v>2049</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str">
        <f>IF('Aud Quest 2'!B51="X",IF('Aud Quest 2'!F51&gt;"00/00/00 ","Enter Effective Date","ok"))</f>
        <v>ok</v>
      </c>
    </row>
    <row r="35" spans="1:10" x14ac:dyDescent="0.2">
      <c r="A35" s="232"/>
      <c r="B35" s="235"/>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42" t="s">
        <v>633</v>
      </c>
      <c r="D49" s="2443"/>
    </row>
    <row r="50" spans="1:4" x14ac:dyDescent="0.2">
      <c r="A50" s="245"/>
      <c r="B50" s="246"/>
      <c r="C50" s="1623" t="s">
        <v>1654</v>
      </c>
      <c r="D50" s="1271" t="str">
        <f>IF(SUM('Assets-Liab 5-6'!C13)&lt;&gt;SUM('Assets-Liab 5-6'!C41),"ERROR!","OK")</f>
        <v>OK</v>
      </c>
    </row>
    <row r="51" spans="1:4" x14ac:dyDescent="0.2">
      <c r="A51" s="245"/>
      <c r="B51" s="246"/>
      <c r="C51" s="1623" t="s">
        <v>1655</v>
      </c>
      <c r="D51" s="1271" t="str">
        <f>IF(SUM('Assets-Liab 5-6'!D13)&lt;&gt;SUM('Assets-Liab 5-6'!D41),"ERROR!","OK")</f>
        <v>OK</v>
      </c>
    </row>
    <row r="52" spans="1:4" x14ac:dyDescent="0.2">
      <c r="A52" s="245"/>
      <c r="B52" s="246"/>
      <c r="C52" s="1623" t="s">
        <v>1656</v>
      </c>
      <c r="D52" s="1271" t="str">
        <f>IF(SUM('Assets-Liab 5-6'!E13)&lt;&gt;SUM('Assets-Liab 5-6'!E41),"ERROR!","OK")</f>
        <v>OK</v>
      </c>
    </row>
    <row r="53" spans="1:4" x14ac:dyDescent="0.2">
      <c r="A53" s="245"/>
      <c r="B53" s="246"/>
      <c r="C53" s="1623" t="s">
        <v>1657</v>
      </c>
      <c r="D53" s="1271" t="str">
        <f>IF(SUM('Assets-Liab 5-6'!F13)&lt;&gt;SUM('Assets-Liab 5-6'!F41),"ERROR!","OK")</f>
        <v>OK</v>
      </c>
    </row>
    <row r="54" spans="1:4" x14ac:dyDescent="0.2">
      <c r="A54" s="245"/>
      <c r="B54" s="246"/>
      <c r="C54" s="1623" t="s">
        <v>1658</v>
      </c>
      <c r="D54" s="1271" t="str">
        <f>IF(SUM('Assets-Liab 5-6'!G13)&lt;&gt;SUM('Assets-Liab 5-6'!G41),"ERROR!","OK")</f>
        <v>OK</v>
      </c>
    </row>
    <row r="55" spans="1:4" x14ac:dyDescent="0.2">
      <c r="A55" s="245"/>
      <c r="B55" s="246"/>
      <c r="C55" s="1623" t="s">
        <v>1659</v>
      </c>
      <c r="D55" s="1271" t="str">
        <f>IF(SUM('Assets-Liab 5-6'!H13)&lt;&gt;SUM('Assets-Liab 5-6'!H41),"ERROR!","OK")</f>
        <v>OK</v>
      </c>
    </row>
    <row r="56" spans="1:4" x14ac:dyDescent="0.2">
      <c r="A56" s="245"/>
      <c r="B56" s="246"/>
      <c r="C56" s="1623" t="s">
        <v>1660</v>
      </c>
      <c r="D56" s="1271" t="str">
        <f>IF(SUM('Assets-Liab 5-6'!I13)&lt;&gt;SUM('Assets-Liab 5-6'!I41),"ERROR!","OK")</f>
        <v>OK</v>
      </c>
    </row>
    <row r="57" spans="1:4" x14ac:dyDescent="0.2">
      <c r="A57" s="245"/>
      <c r="B57" s="246"/>
      <c r="C57" s="1623" t="s">
        <v>1661</v>
      </c>
      <c r="D57" s="1271" t="str">
        <f>IF(SUM('Assets-Liab 5-6'!J13)&lt;&gt;SUM('Assets-Liab 5-6'!J41),"ERROR!","OK")</f>
        <v>OK</v>
      </c>
    </row>
    <row r="58" spans="1:4" x14ac:dyDescent="0.2">
      <c r="A58" s="245"/>
      <c r="B58" s="246"/>
      <c r="C58" s="1623" t="s">
        <v>1662</v>
      </c>
      <c r="D58" s="1271" t="str">
        <f>IF(SUM('Assets-Liab 5-6'!K13)&lt;&gt;SUM('Assets-Liab 5-6'!K41),"ERROR!","OK")</f>
        <v>OK</v>
      </c>
    </row>
    <row r="59" spans="1:4" x14ac:dyDescent="0.2">
      <c r="A59" s="245"/>
      <c r="B59" s="246"/>
      <c r="C59" s="1623" t="s">
        <v>1663</v>
      </c>
      <c r="D59" s="1271" t="str">
        <f>IF(SUM('Assets-Liab 5-6'!L13)&lt;&gt;('Assets-Liab 5-6'!L41),"ERROR!","OK")</f>
        <v>OK</v>
      </c>
    </row>
    <row r="60" spans="1:4" x14ac:dyDescent="0.2">
      <c r="A60" s="245"/>
      <c r="B60" s="246"/>
      <c r="C60" s="1623" t="s">
        <v>1664</v>
      </c>
      <c r="D60" s="1271" t="str">
        <f>IF(SUM('Assets-Liab 5-6'!M23)&lt;&gt;('Assets-Liab 5-6'!M41),"ERROR!","OK")</f>
        <v>OK</v>
      </c>
    </row>
    <row r="61" spans="1:4" x14ac:dyDescent="0.2">
      <c r="A61" s="245"/>
      <c r="B61" s="246"/>
      <c r="C61" s="1623" t="s">
        <v>1665</v>
      </c>
      <c r="D61" s="1271" t="str">
        <f>IF(SUM('Assets-Liab 5-6'!N23)&lt;&gt;('Assets-Liab 5-6'!N41),"ERROR!","OK")</f>
        <v>OK</v>
      </c>
    </row>
    <row r="62" spans="1:4" x14ac:dyDescent="0.2">
      <c r="A62" s="232"/>
      <c r="B62" s="247">
        <f>B49+1</f>
        <v>6</v>
      </c>
      <c r="C62" s="2435" t="s">
        <v>920</v>
      </c>
      <c r="D62" s="2436"/>
    </row>
    <row r="63" spans="1:4" s="241" customFormat="1" x14ac:dyDescent="0.2">
      <c r="A63" s="232"/>
      <c r="B63" s="238"/>
      <c r="C63" s="1624" t="s">
        <v>1666</v>
      </c>
      <c r="D63" s="1272" t="str">
        <f>IF('Assets-Liab 5-6'!C38+'Assets-Liab 5-6'!C39='Acct Summary 7-8'!C81,"OK","ERROR!")</f>
        <v>OK</v>
      </c>
    </row>
    <row r="64" spans="1:4" x14ac:dyDescent="0.2">
      <c r="A64" s="232"/>
      <c r="B64" s="238"/>
      <c r="C64" s="1624" t="s">
        <v>1667</v>
      </c>
      <c r="D64" s="1272" t="str">
        <f>IF((('Assets-Liab 5-6'!D38+'Assets-Liab 5-6'!D39) ='Acct Summary 7-8'!D81), "OK", "ERROR!" )</f>
        <v>OK</v>
      </c>
    </row>
    <row r="65" spans="1:4" s="241" customFormat="1" x14ac:dyDescent="0.2">
      <c r="A65" s="232"/>
      <c r="B65" s="238"/>
      <c r="C65" s="1624" t="s">
        <v>1668</v>
      </c>
      <c r="D65" s="1272" t="str">
        <f>IF((('Assets-Liab 5-6'!E38 + 'Assets-Liab 5-6'!E39) ='Acct Summary 7-8'!E81), "OK", "ERROR!" )</f>
        <v>OK</v>
      </c>
    </row>
    <row r="66" spans="1:4" x14ac:dyDescent="0.2">
      <c r="A66" s="232"/>
      <c r="B66" s="238"/>
      <c r="C66" s="1624" t="s">
        <v>1669</v>
      </c>
      <c r="D66" s="1272" t="str">
        <f>IF((('Assets-Liab 5-6'!F38 + 'Assets-Liab 5-6'!F39) ='Acct Summary 7-8'!F81), "OK", "ERROR!" )</f>
        <v>OK</v>
      </c>
    </row>
    <row r="67" spans="1:4" ht="12.75" customHeight="1" x14ac:dyDescent="0.2">
      <c r="A67" s="232"/>
      <c r="B67" s="238"/>
      <c r="C67" s="1624" t="s">
        <v>1687</v>
      </c>
      <c r="D67" s="1272" t="str">
        <f>IF((('Assets-Liab 5-6'!G38 + 'Assets-Liab 5-6'!G39) ='Acct Summary 7-8'!G81), "OK", "ERROR!" )</f>
        <v>OK</v>
      </c>
    </row>
    <row r="68" spans="1:4" x14ac:dyDescent="0.2">
      <c r="A68" s="232"/>
      <c r="B68" s="238"/>
      <c r="C68" s="1624" t="s">
        <v>1670</v>
      </c>
      <c r="D68" s="1272" t="str">
        <f>IF((('Assets-Liab 5-6'!H38 + 'Assets-Liab 5-6'!H39) ='Acct Summary 7-8'!H81), "OK", "ERROR!" )</f>
        <v>OK</v>
      </c>
    </row>
    <row r="69" spans="1:4" ht="12.75" customHeight="1" x14ac:dyDescent="0.2">
      <c r="A69" s="232"/>
      <c r="B69" s="238"/>
      <c r="C69" s="1624" t="s">
        <v>1671</v>
      </c>
      <c r="D69" s="1272" t="str">
        <f>IF((('Assets-Liab 5-6'!I38 + 'Assets-Liab 5-6'!I39) ='Acct Summary 7-8'!I81), "OK", "ERROR!" )</f>
        <v>OK</v>
      </c>
    </row>
    <row r="70" spans="1:4" x14ac:dyDescent="0.2">
      <c r="A70" s="232"/>
      <c r="B70" s="238"/>
      <c r="C70" s="1624" t="s">
        <v>1672</v>
      </c>
      <c r="D70" s="1272" t="str">
        <f>IF((('Assets-Liab 5-6'!J38 + 'Assets-Liab 5-6'!J39) ='Acct Summary 7-8'!J81), "OK", "ERROR!" )</f>
        <v>OK</v>
      </c>
    </row>
    <row r="71" spans="1:4" x14ac:dyDescent="0.2">
      <c r="A71" s="242"/>
      <c r="B71" s="238"/>
      <c r="C71" s="1624" t="s">
        <v>1688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1673</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35" t="s">
        <v>777</v>
      </c>
      <c r="D76" s="2436"/>
    </row>
    <row r="77" spans="1:4" x14ac:dyDescent="0.2">
      <c r="A77" s="236"/>
      <c r="B77" s="247"/>
      <c r="C77" s="1083" t="s">
        <v>1674</v>
      </c>
      <c r="D77" s="1274" t="str">
        <f>IF(SUM('Acct Summary 7-8'!C27:K27) =SUM( 'Acct Summary 7-8'!C49:K49),"OK", "ERROR")</f>
        <v>OK</v>
      </c>
    </row>
    <row r="78" spans="1:4" x14ac:dyDescent="0.2">
      <c r="A78" s="232"/>
      <c r="B78" s="238"/>
      <c r="C78" s="1624" t="s">
        <v>1675</v>
      </c>
      <c r="D78" s="1272" t="str">
        <f>IF(SUM('Acct Summary 7-8'!C28:K28)=SUM('Acct Summary 7-8'!C50:K50),"OK","ERROR!")</f>
        <v>OK</v>
      </c>
    </row>
    <row r="79" spans="1:4" ht="24" x14ac:dyDescent="0.2">
      <c r="A79" s="244"/>
      <c r="B79" s="238"/>
      <c r="C79" s="1624" t="s">
        <v>1676</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4" t="s">
        <v>1707</v>
      </c>
      <c r="D81" s="1272" t="str">
        <f>IF(SUM('Assets-Liab 5-6'!C38:H38)&gt;=SUM('Rest Tax Levies-Tort Im 26'!G25:K25),"OK","ERROR")</f>
        <v>OK</v>
      </c>
    </row>
    <row r="82" spans="1:4" x14ac:dyDescent="0.2">
      <c r="A82" s="232"/>
      <c r="B82" s="238"/>
      <c r="C82" s="1624" t="s">
        <v>1780</v>
      </c>
      <c r="D82" s="1272" t="str">
        <f>IF(SUM('Assets-Liab 5-6'!C39:K39)&gt;0,"OK","ENTRY IS REQUIRED!")</f>
        <v>OK</v>
      </c>
    </row>
    <row r="83" spans="1:4" x14ac:dyDescent="0.2">
      <c r="A83" s="232"/>
      <c r="B83" s="1646">
        <f>B80+1</f>
        <v>11</v>
      </c>
      <c r="C83" s="1647" t="s">
        <v>1709</v>
      </c>
      <c r="D83" s="1272"/>
    </row>
    <row r="84" spans="1:4" x14ac:dyDescent="0.2">
      <c r="A84" s="232"/>
      <c r="B84" s="238"/>
      <c r="C84" s="1624" t="s">
        <v>1708</v>
      </c>
      <c r="D84" s="1272" t="str">
        <f>IF(ISNUMBER('Acct Summary 7-8'!C9),"OK","ENTRY IS REQUIRED!")</f>
        <v>OK</v>
      </c>
    </row>
    <row r="85" spans="1:4" x14ac:dyDescent="0.2">
      <c r="A85" s="245"/>
      <c r="B85" s="247">
        <f>B80+1+1</f>
        <v>12</v>
      </c>
      <c r="C85" s="249" t="s">
        <v>1677</v>
      </c>
      <c r="D85" s="1276" t="str">
        <f>IF(OR(COVER!$B$6="X",'PCTC-OEPP 28-29'!F77&gt;0),"OK","PLEASE ENTER 9 MO ADA.")</f>
        <v>OK</v>
      </c>
    </row>
    <row r="86" spans="1:4" x14ac:dyDescent="0.2">
      <c r="A86" s="245"/>
      <c r="B86" s="247">
        <f>B85+1</f>
        <v>13</v>
      </c>
      <c r="C86" s="249" t="s">
        <v>1794</v>
      </c>
      <c r="D86" s="1277" t="str">
        <f>IF(COVER!B5="X",IF('AC32'!J19=0,"ENTER BUDGET DATA!","OK"),"OK")</f>
        <v>OK</v>
      </c>
    </row>
    <row r="87" spans="1:4" x14ac:dyDescent="0.2">
      <c r="B87" s="247">
        <f>B86+1</f>
        <v>14</v>
      </c>
      <c r="C87" s="249"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5" zoomScale="110" zoomScaleNormal="110" workbookViewId="0">
      <selection activeCell="B49" sqref="B49"/>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4" t="s">
        <v>1935</v>
      </c>
      <c r="B4" s="2445"/>
      <c r="C4" s="2445"/>
      <c r="D4" s="2445"/>
      <c r="E4" s="2445"/>
      <c r="F4" s="2445"/>
      <c r="G4" s="2445"/>
      <c r="H4" s="2445"/>
      <c r="I4" s="2445"/>
      <c r="J4" s="2445"/>
      <c r="K4" s="2445"/>
      <c r="L4" s="2445"/>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46" t="str">
        <f>COVER!A17</f>
        <v>Kankakee SD 111</v>
      </c>
      <c r="B7" s="2447"/>
      <c r="C7" s="2447"/>
      <c r="D7" s="2448"/>
      <c r="E7" s="2449">
        <f>COVER!A13</f>
        <v>32046111025</v>
      </c>
      <c r="F7" s="2450"/>
      <c r="G7" s="2451" t="str">
        <f>COVER!T23</f>
        <v>0060-001351</v>
      </c>
      <c r="H7" s="2452"/>
      <c r="I7" s="2452"/>
      <c r="J7" s="2452"/>
      <c r="K7" s="2452"/>
      <c r="L7" s="2453"/>
    </row>
    <row r="8" spans="1:29" ht="13.5" customHeight="1" x14ac:dyDescent="0.2">
      <c r="A8" s="2042" t="s">
        <v>2037</v>
      </c>
      <c r="B8" s="2043"/>
      <c r="C8" s="2022"/>
      <c r="D8" s="2022"/>
      <c r="E8" s="2046"/>
      <c r="F8" s="2023"/>
      <c r="G8" s="2024" t="s">
        <v>1414</v>
      </c>
      <c r="H8" s="1290"/>
      <c r="I8" s="1290"/>
      <c r="J8" s="1290"/>
      <c r="K8" s="1290"/>
      <c r="L8" s="2025"/>
    </row>
    <row r="9" spans="1:29" ht="13.5" customHeight="1" x14ac:dyDescent="0.2">
      <c r="A9" s="2454"/>
      <c r="B9" s="2455"/>
      <c r="C9" s="2455"/>
      <c r="D9" s="2455"/>
      <c r="E9" s="2455"/>
      <c r="F9" s="2456"/>
      <c r="G9" s="2457" t="str">
        <f>COVER!T13</f>
        <v>Smith, Koelling, Dykstra, &amp; Ohm, P.C.</v>
      </c>
      <c r="H9" s="2458"/>
      <c r="I9" s="2458"/>
      <c r="J9" s="2458"/>
      <c r="K9" s="2458"/>
      <c r="L9" s="2459"/>
    </row>
    <row r="10" spans="1:29" ht="13.5" customHeight="1" x14ac:dyDescent="0.2">
      <c r="A10" s="2460"/>
      <c r="B10" s="2461"/>
      <c r="C10" s="2461"/>
      <c r="D10" s="2461"/>
      <c r="E10" s="2461"/>
      <c r="F10" s="2462"/>
      <c r="G10" s="2457" t="str">
        <f>COVER!T17</f>
        <v>1605 North Convent</v>
      </c>
      <c r="H10" s="2463"/>
      <c r="I10" s="2463"/>
      <c r="J10" s="2463"/>
      <c r="K10" s="2463"/>
      <c r="L10" s="2464"/>
    </row>
    <row r="11" spans="1:29" ht="13.5" customHeight="1" x14ac:dyDescent="0.2">
      <c r="A11" s="2042" t="s">
        <v>2039</v>
      </c>
      <c r="B11" s="2043"/>
      <c r="C11" s="2022"/>
      <c r="D11" s="2046"/>
      <c r="E11" s="2022"/>
      <c r="F11" s="2023"/>
      <c r="G11" s="2457" t="str">
        <f>COVER!T19</f>
        <v>Bourbonnais</v>
      </c>
      <c r="H11" s="2463"/>
      <c r="I11" s="2463"/>
      <c r="J11" s="1984" t="str">
        <f>COVER!X19</f>
        <v>IL</v>
      </c>
      <c r="K11" s="1984">
        <f>COVER!Z19</f>
        <v>60914</v>
      </c>
      <c r="L11" s="2026"/>
    </row>
    <row r="12" spans="1:29" ht="13.5" customHeight="1" x14ac:dyDescent="0.2">
      <c r="A12" s="2465" t="s">
        <v>2038</v>
      </c>
      <c r="B12" s="2466"/>
      <c r="C12" s="2466"/>
      <c r="D12" s="2466"/>
      <c r="E12" s="2466"/>
      <c r="F12" s="2467"/>
      <c r="G12" s="1987"/>
      <c r="H12" s="1309"/>
      <c r="I12" s="1309"/>
      <c r="J12" s="1309"/>
      <c r="K12" s="1309"/>
      <c r="L12" s="1988"/>
    </row>
    <row r="13" spans="1:29" ht="13.5" customHeight="1" x14ac:dyDescent="0.2">
      <c r="A13" s="2457"/>
      <c r="B13" s="2458"/>
      <c r="C13" s="2458"/>
      <c r="D13" s="2458"/>
      <c r="E13" s="1308"/>
      <c r="F13" s="2035"/>
      <c r="G13" s="2027" t="s">
        <v>2041</v>
      </c>
      <c r="H13" s="2028"/>
      <c r="I13" s="2468" t="str">
        <f>COVER!T25</f>
        <v>marciek@skdocpa.com</v>
      </c>
      <c r="J13" s="2469"/>
      <c r="K13" s="2469"/>
      <c r="L13" s="2470"/>
    </row>
    <row r="14" spans="1:29" ht="13.5" customHeight="1" x14ac:dyDescent="0.2">
      <c r="A14" s="2457" t="str">
        <f>COVER!A19</f>
        <v>240 Warren Avenue</v>
      </c>
      <c r="B14" s="2455"/>
      <c r="C14" s="2455"/>
      <c r="D14" s="2455"/>
      <c r="E14" s="2033">
        <v>0</v>
      </c>
      <c r="F14" s="1307"/>
      <c r="G14" s="2029" t="s">
        <v>1413</v>
      </c>
      <c r="H14" s="1290"/>
      <c r="I14" s="1290"/>
      <c r="J14" s="1290"/>
      <c r="K14" s="1290"/>
      <c r="L14" s="2025"/>
    </row>
    <row r="15" spans="1:29" ht="13.5" customHeight="1" x14ac:dyDescent="0.2">
      <c r="A15" s="2457" t="str">
        <f>COVER!A21</f>
        <v xml:space="preserve">Kankakee  </v>
      </c>
      <c r="B15" s="2463"/>
      <c r="C15" s="2463"/>
      <c r="D15" s="1289"/>
      <c r="E15" s="1989"/>
      <c r="F15" s="1306"/>
      <c r="G15" s="1983" t="str">
        <f>COVER!T15</f>
        <v>Marcie Meents Kolberg</v>
      </c>
      <c r="H15" s="1290"/>
      <c r="I15" s="1290"/>
      <c r="J15" s="1290"/>
      <c r="K15" s="1290"/>
      <c r="L15" s="2025"/>
    </row>
    <row r="16" spans="1:29" ht="12.2" customHeight="1" x14ac:dyDescent="0.2">
      <c r="A16" s="2032" t="s">
        <v>2040</v>
      </c>
      <c r="B16" s="1560"/>
      <c r="C16" s="2034">
        <f>COVER!A25</f>
        <v>60901</v>
      </c>
      <c r="D16" s="2034"/>
      <c r="E16" s="2034"/>
      <c r="F16" s="2035"/>
      <c r="G16" s="2471"/>
      <c r="H16" s="2472"/>
      <c r="I16" s="2472"/>
      <c r="J16" s="2472"/>
      <c r="K16" s="2472"/>
      <c r="L16" s="2473"/>
    </row>
    <row r="17" spans="1:13" ht="12.2" customHeight="1" x14ac:dyDescent="0.2">
      <c r="A17" s="2474"/>
      <c r="B17" s="2475"/>
      <c r="C17" s="2475"/>
      <c r="D17" s="2475"/>
      <c r="E17" s="2475"/>
      <c r="F17" s="2476"/>
      <c r="G17" s="2029" t="s">
        <v>1412</v>
      </c>
      <c r="H17" s="1290"/>
      <c r="I17" s="1290"/>
      <c r="J17" s="1290"/>
      <c r="K17" s="2030" t="s">
        <v>1411</v>
      </c>
      <c r="L17" s="2023"/>
      <c r="M17" s="1305"/>
    </row>
    <row r="18" spans="1:13" ht="12.2" customHeight="1" x14ac:dyDescent="0.2">
      <c r="A18" s="2460"/>
      <c r="B18" s="2461"/>
      <c r="C18" s="2461"/>
      <c r="D18" s="2461"/>
      <c r="E18" s="2461"/>
      <c r="F18" s="2462"/>
      <c r="G18" s="2446" t="str">
        <f>COVER!T21</f>
        <v>815-937-1997</v>
      </c>
      <c r="H18" s="2447"/>
      <c r="I18" s="2447"/>
      <c r="J18" s="2447"/>
      <c r="K18" s="2446" t="str">
        <f>COVER!X21</f>
        <v>815-935-0360</v>
      </c>
      <c r="L18" s="2477"/>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2009</v>
      </c>
    </row>
    <row r="22" spans="1:13" ht="12.2" customHeight="1" x14ac:dyDescent="0.2">
      <c r="A22" s="1303"/>
    </row>
    <row r="23" spans="1:13" ht="12.2" customHeight="1" x14ac:dyDescent="0.2">
      <c r="A23" s="1303"/>
      <c r="B23" s="1291" t="s">
        <v>2087</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2087</v>
      </c>
      <c r="C26" s="1297" t="s">
        <v>2010</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2087</v>
      </c>
      <c r="C28" s="1297" t="s">
        <v>2011</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2087</v>
      </c>
      <c r="C30" s="1297" t="s">
        <v>2012</v>
      </c>
      <c r="D30" s="1289"/>
      <c r="E30" s="1289"/>
    </row>
    <row r="31" spans="1:13" s="1288" customFormat="1" ht="4.9000000000000004" customHeight="1" x14ac:dyDescent="0.2">
      <c r="B31" s="1294"/>
      <c r="C31" s="1300"/>
      <c r="D31" s="1289"/>
      <c r="E31" s="1289"/>
    </row>
    <row r="32" spans="1:13" s="1288" customFormat="1" ht="12.2" customHeight="1" x14ac:dyDescent="0.2">
      <c r="B32" s="1291" t="s">
        <v>2087</v>
      </c>
      <c r="C32" s="1297" t="s">
        <v>1408</v>
      </c>
      <c r="D32" s="1289"/>
      <c r="E32" s="1289"/>
    </row>
    <row r="33" spans="1:8" s="1288" customFormat="1" ht="10.9" customHeight="1" x14ac:dyDescent="0.2">
      <c r="B33" s="1294"/>
      <c r="C33" s="1298" t="s">
        <v>2013</v>
      </c>
      <c r="D33" s="1289"/>
      <c r="E33" s="1289"/>
    </row>
    <row r="34" spans="1:8" ht="5.45" customHeight="1" x14ac:dyDescent="0.2">
      <c r="B34" s="1294"/>
      <c r="C34" s="1298"/>
      <c r="D34" s="1293"/>
      <c r="E34" s="1293"/>
    </row>
    <row r="35" spans="1:8" s="1288" customFormat="1" ht="13.5" customHeight="1" x14ac:dyDescent="0.2">
      <c r="B35" s="1291" t="s">
        <v>2087</v>
      </c>
      <c r="C35" s="1297" t="s">
        <v>1407</v>
      </c>
      <c r="D35" s="1295"/>
      <c r="E35" s="1295"/>
    </row>
    <row r="36" spans="1:8" s="1288" customFormat="1" ht="10.9" customHeight="1" x14ac:dyDescent="0.2">
      <c r="B36" s="1294"/>
      <c r="C36" s="1298" t="s">
        <v>2014</v>
      </c>
      <c r="D36" s="1295"/>
      <c r="E36" s="1295"/>
    </row>
    <row r="37" spans="1:8" ht="5.45" customHeight="1" x14ac:dyDescent="0.2">
      <c r="B37" s="1294"/>
      <c r="C37" s="1298"/>
      <c r="D37" s="1293"/>
      <c r="E37" s="1293"/>
    </row>
    <row r="38" spans="1:8" s="1288" customFormat="1" ht="12.2" customHeight="1" x14ac:dyDescent="0.2">
      <c r="B38" s="1291" t="s">
        <v>2087</v>
      </c>
      <c r="C38" s="1297" t="s">
        <v>2015</v>
      </c>
      <c r="D38" s="1295"/>
      <c r="E38" s="1295"/>
    </row>
    <row r="39" spans="1:8" ht="5.45" customHeight="1" x14ac:dyDescent="0.2">
      <c r="B39" s="1294"/>
      <c r="C39" s="1298"/>
      <c r="D39" s="1293"/>
      <c r="E39" s="1293"/>
    </row>
    <row r="40" spans="1:8" s="1288" customFormat="1" ht="13.5" customHeight="1" x14ac:dyDescent="0.2">
      <c r="B40" s="1291" t="s">
        <v>2087</v>
      </c>
      <c r="C40" s="1297" t="s">
        <v>2016</v>
      </c>
      <c r="D40" s="1295"/>
      <c r="E40" s="1295"/>
    </row>
    <row r="41" spans="1:8" ht="4.9000000000000004" customHeight="1" x14ac:dyDescent="0.2">
      <c r="A41" s="1299"/>
      <c r="B41" s="1294"/>
      <c r="C41" s="1298"/>
      <c r="D41" s="1293"/>
      <c r="E41" s="1293"/>
    </row>
    <row r="42" spans="1:8" s="1288" customFormat="1" ht="13.5" customHeight="1" x14ac:dyDescent="0.2">
      <c r="B42" s="1291" t="s">
        <v>2087</v>
      </c>
      <c r="C42" s="1297" t="s">
        <v>2017</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2018</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6" zoomScale="115" zoomScaleNormal="115" workbookViewId="0">
      <selection activeCell="B104" sqref="B104"/>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78" t="str">
        <f>'Single Audit Cover'!A7</f>
        <v>Kankakee SD 111</v>
      </c>
      <c r="B1" s="2445"/>
      <c r="C1" s="2445"/>
      <c r="D1" s="2445"/>
    </row>
    <row r="2" spans="1:11" s="1982" customFormat="1" ht="12.75" x14ac:dyDescent="0.2">
      <c r="A2" s="2479">
        <f>'Single Audit Cover'!E7</f>
        <v>32046111025</v>
      </c>
      <c r="B2" s="2480"/>
      <c r="C2" s="2480"/>
      <c r="D2" s="2480"/>
    </row>
    <row r="3" spans="1:11" s="1982" customFormat="1" ht="12.75" x14ac:dyDescent="0.2">
      <c r="A3" s="2478" t="s">
        <v>2019</v>
      </c>
      <c r="B3" s="2445"/>
      <c r="C3" s="2445"/>
      <c r="D3" s="2445"/>
    </row>
    <row r="4" spans="1:11" s="1982" customFormat="1" ht="4.5" customHeight="1" x14ac:dyDescent="0.2">
      <c r="A4" s="1980"/>
      <c r="B4" s="1979"/>
      <c r="C4" s="1979"/>
      <c r="D4" s="1979"/>
    </row>
    <row r="5" spans="1:11" x14ac:dyDescent="0.2">
      <c r="B5" s="1345" t="s">
        <v>2020</v>
      </c>
      <c r="C5" s="1344"/>
      <c r="D5" s="1321"/>
    </row>
    <row r="6" spans="1:11" x14ac:dyDescent="0.2">
      <c r="B6" s="1345" t="s">
        <v>1488</v>
      </c>
      <c r="C6" s="1344"/>
      <c r="D6" s="1321"/>
    </row>
    <row r="7" spans="1:11" x14ac:dyDescent="0.2">
      <c r="B7" s="1345" t="s">
        <v>2021</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t="s">
        <v>2087</v>
      </c>
      <c r="C11" s="1319">
        <v>1</v>
      </c>
      <c r="D11" s="1343" t="s">
        <v>1486</v>
      </c>
      <c r="E11" s="1338"/>
      <c r="F11" s="1338"/>
      <c r="G11" s="1338"/>
      <c r="H11" s="1338"/>
      <c r="I11" s="1338"/>
      <c r="J11" s="1338"/>
      <c r="K11" s="1338"/>
    </row>
    <row r="12" spans="1:11" x14ac:dyDescent="0.2">
      <c r="B12" s="2038" t="s">
        <v>2087</v>
      </c>
      <c r="C12" s="1319">
        <f>C11+1</f>
        <v>2</v>
      </c>
      <c r="D12" s="1340" t="s">
        <v>1812</v>
      </c>
      <c r="E12" s="1338"/>
      <c r="F12" s="1338"/>
      <c r="G12" s="1338"/>
      <c r="H12" s="1338"/>
      <c r="I12" s="1338"/>
      <c r="J12" s="1338"/>
      <c r="K12" s="1338"/>
    </row>
    <row r="13" spans="1:11" x14ac:dyDescent="0.2">
      <c r="B13" s="2038" t="s">
        <v>2087</v>
      </c>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t="s">
        <v>2087</v>
      </c>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t="s">
        <v>2087</v>
      </c>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t="s">
        <v>2087</v>
      </c>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t="s">
        <v>2279</v>
      </c>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t="s">
        <v>2087</v>
      </c>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t="s">
        <v>2087</v>
      </c>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t="s">
        <v>2279</v>
      </c>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t="s">
        <v>2087</v>
      </c>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t="s">
        <v>2087</v>
      </c>
      <c r="C49" s="1319">
        <f>C45+1</f>
        <v>13</v>
      </c>
      <c r="D49" s="1318" t="s">
        <v>1461</v>
      </c>
    </row>
    <row r="50" spans="1:4" x14ac:dyDescent="0.2">
      <c r="A50" s="1315"/>
      <c r="B50" s="2038" t="s">
        <v>2087</v>
      </c>
      <c r="C50" s="1319">
        <f>C49+1</f>
        <v>14</v>
      </c>
      <c r="D50" s="1318" t="s">
        <v>1460</v>
      </c>
    </row>
    <row r="51" spans="1:4" x14ac:dyDescent="0.2">
      <c r="A51" s="1315"/>
      <c r="B51" s="2038" t="s">
        <v>2087</v>
      </c>
      <c r="C51" s="1319">
        <f>C50+1</f>
        <v>15</v>
      </c>
      <c r="D51" s="1318" t="s">
        <v>1459</v>
      </c>
    </row>
    <row r="52" spans="1:4" x14ac:dyDescent="0.2">
      <c r="A52" s="1315"/>
      <c r="B52" s="2038" t="s">
        <v>2279</v>
      </c>
      <c r="C52" s="1319">
        <f>C51+1</f>
        <v>16</v>
      </c>
      <c r="D52" s="1318" t="s">
        <v>1458</v>
      </c>
    </row>
    <row r="53" spans="1:4" x14ac:dyDescent="0.2">
      <c r="A53" s="1315"/>
      <c r="B53" s="2038" t="s">
        <v>2087</v>
      </c>
      <c r="C53" s="1319">
        <f>C52+1</f>
        <v>17</v>
      </c>
      <c r="D53" s="1321" t="s">
        <v>1814</v>
      </c>
    </row>
    <row r="54" spans="1:4" ht="10.5" customHeight="1" x14ac:dyDescent="0.2">
      <c r="A54" s="1315"/>
      <c r="D54" s="1318" t="s">
        <v>1457</v>
      </c>
    </row>
    <row r="55" spans="1:4" x14ac:dyDescent="0.2">
      <c r="A55" s="1315"/>
      <c r="C55" s="2040" t="s">
        <v>2087</v>
      </c>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t="s">
        <v>2279</v>
      </c>
      <c r="D58" s="1318" t="s">
        <v>1453</v>
      </c>
    </row>
    <row r="59" spans="1:4" ht="10.5" customHeight="1" x14ac:dyDescent="0.2">
      <c r="A59" s="1315"/>
      <c r="D59" s="1333" t="s">
        <v>1452</v>
      </c>
    </row>
    <row r="60" spans="1:4" ht="10.5" customHeight="1" x14ac:dyDescent="0.2">
      <c r="A60" s="1315"/>
      <c r="D60" s="1321" t="s">
        <v>1451</v>
      </c>
    </row>
    <row r="61" spans="1:4" x14ac:dyDescent="0.2">
      <c r="A61" s="1315"/>
      <c r="C61" s="2040" t="s">
        <v>2087</v>
      </c>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t="s">
        <v>2087</v>
      </c>
      <c r="D64" s="1318" t="s">
        <v>1447</v>
      </c>
    </row>
    <row r="65" spans="1:4" ht="10.5" customHeight="1" x14ac:dyDescent="0.2">
      <c r="A65" s="1315"/>
      <c r="D65" s="1333" t="s">
        <v>1446</v>
      </c>
    </row>
    <row r="66" spans="1:4" ht="4.5" customHeight="1" x14ac:dyDescent="0.2">
      <c r="A66" s="1315"/>
      <c r="D66" s="1321"/>
    </row>
    <row r="67" spans="1:4" x14ac:dyDescent="0.2">
      <c r="A67" s="1315"/>
      <c r="B67" s="2038" t="s">
        <v>2087</v>
      </c>
      <c r="C67" s="1319">
        <f>C53+1</f>
        <v>18</v>
      </c>
      <c r="D67" s="1323" t="s">
        <v>1445</v>
      </c>
    </row>
    <row r="68" spans="1:4" x14ac:dyDescent="0.2">
      <c r="A68" s="1315"/>
      <c r="B68" s="2038" t="s">
        <v>2087</v>
      </c>
      <c r="C68" s="1319">
        <f>C67+1</f>
        <v>19</v>
      </c>
      <c r="D68" s="1318" t="s">
        <v>1444</v>
      </c>
    </row>
    <row r="69" spans="1:4" x14ac:dyDescent="0.2">
      <c r="A69" s="1315"/>
      <c r="B69" s="2038" t="s">
        <v>2087</v>
      </c>
      <c r="C69" s="1319">
        <f>C68+1</f>
        <v>20</v>
      </c>
      <c r="D69" s="1331" t="s">
        <v>1443</v>
      </c>
    </row>
    <row r="70" spans="1:4" x14ac:dyDescent="0.2">
      <c r="A70" s="1315"/>
      <c r="B70" s="2038" t="s">
        <v>2087</v>
      </c>
      <c r="C70" s="1319">
        <f>C69+1</f>
        <v>21</v>
      </c>
      <c r="D70" s="1321" t="s">
        <v>1442</v>
      </c>
    </row>
    <row r="71" spans="1:4" x14ac:dyDescent="0.2">
      <c r="A71" s="1315"/>
      <c r="B71" s="2038" t="s">
        <v>2087</v>
      </c>
      <c r="C71" s="1319">
        <f>C70+1</f>
        <v>22</v>
      </c>
      <c r="D71" s="1332" t="s">
        <v>1441</v>
      </c>
    </row>
    <row r="72" spans="1:4" x14ac:dyDescent="0.2">
      <c r="A72" s="1315"/>
      <c r="B72" s="2038" t="s">
        <v>2087</v>
      </c>
      <c r="C72" s="1319">
        <f>C71+1</f>
        <v>23</v>
      </c>
      <c r="D72" s="1331" t="s">
        <v>1815</v>
      </c>
    </row>
    <row r="73" spans="1:4" ht="10.5" customHeight="1" x14ac:dyDescent="0.2">
      <c r="A73" s="1315"/>
      <c r="B73" s="1330"/>
      <c r="D73" s="1318" t="s">
        <v>1440</v>
      </c>
    </row>
    <row r="74" spans="1:4" x14ac:dyDescent="0.2">
      <c r="A74" s="1315"/>
      <c r="B74" s="2038" t="s">
        <v>2087</v>
      </c>
      <c r="C74" s="1319">
        <f>C72+1</f>
        <v>24</v>
      </c>
      <c r="D74" s="1318" t="s">
        <v>1439</v>
      </c>
    </row>
    <row r="75" spans="1:4" x14ac:dyDescent="0.2">
      <c r="A75" s="1315"/>
      <c r="B75" s="2038" t="s">
        <v>2087</v>
      </c>
      <c r="C75" s="1319">
        <f>C74+1</f>
        <v>25</v>
      </c>
      <c r="D75" s="1318" t="s">
        <v>1438</v>
      </c>
    </row>
    <row r="76" spans="1:4" x14ac:dyDescent="0.2">
      <c r="A76" s="1315"/>
      <c r="B76" s="2038" t="s">
        <v>2087</v>
      </c>
      <c r="C76" s="1319">
        <f>C75+1</f>
        <v>26</v>
      </c>
      <c r="D76" s="1318" t="s">
        <v>1437</v>
      </c>
    </row>
    <row r="77" spans="1:4" x14ac:dyDescent="0.2">
      <c r="A77" s="1315"/>
      <c r="B77" s="2038" t="s">
        <v>2279</v>
      </c>
      <c r="C77" s="1319">
        <f>C76+1</f>
        <v>27</v>
      </c>
      <c r="D77" s="1318" t="s">
        <v>1436</v>
      </c>
    </row>
    <row r="78" spans="1:4" x14ac:dyDescent="0.2">
      <c r="A78" s="1315"/>
      <c r="B78" s="1324"/>
      <c r="C78" s="2040" t="s">
        <v>2279</v>
      </c>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t="s">
        <v>2087</v>
      </c>
      <c r="C82" s="1319">
        <f>C77+1</f>
        <v>28</v>
      </c>
      <c r="D82" s="1318" t="s">
        <v>1433</v>
      </c>
    </row>
    <row r="83" spans="1:4" x14ac:dyDescent="0.2">
      <c r="A83" s="1315"/>
      <c r="B83" s="2038" t="s">
        <v>2087</v>
      </c>
      <c r="C83" s="1319">
        <f>C82+1</f>
        <v>29</v>
      </c>
      <c r="D83" s="1327" t="s">
        <v>1432</v>
      </c>
    </row>
    <row r="84" spans="1:4" x14ac:dyDescent="0.2">
      <c r="A84" s="1315"/>
      <c r="B84" s="2038" t="s">
        <v>2087</v>
      </c>
      <c r="C84" s="1319">
        <f>C83+1</f>
        <v>30</v>
      </c>
      <c r="D84" s="1318" t="s">
        <v>1431</v>
      </c>
    </row>
    <row r="85" spans="1:4" x14ac:dyDescent="0.2">
      <c r="A85" s="1315"/>
      <c r="B85" s="2038" t="s">
        <v>2087</v>
      </c>
      <c r="C85" s="1319">
        <f>C84+1</f>
        <v>31</v>
      </c>
      <c r="D85" s="1318" t="s">
        <v>2022</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t="s">
        <v>2087</v>
      </c>
      <c r="C89" s="1319">
        <f>C85+1</f>
        <v>32</v>
      </c>
      <c r="D89" s="1321" t="s">
        <v>1816</v>
      </c>
    </row>
    <row r="90" spans="1:4" x14ac:dyDescent="0.2">
      <c r="A90" s="1315"/>
      <c r="B90" s="2038" t="s">
        <v>2087</v>
      </c>
      <c r="C90" s="1319">
        <v>32</v>
      </c>
      <c r="D90" s="1321" t="s">
        <v>1429</v>
      </c>
    </row>
    <row r="91" spans="1:4" x14ac:dyDescent="0.2">
      <c r="A91" s="1315"/>
      <c r="B91" s="2038" t="s">
        <v>2279</v>
      </c>
      <c r="C91" s="1319">
        <v>33</v>
      </c>
      <c r="D91" s="1321" t="s">
        <v>1428</v>
      </c>
    </row>
    <row r="92" spans="1:4" x14ac:dyDescent="0.2">
      <c r="A92" s="1315"/>
      <c r="B92" s="2038" t="s">
        <v>2279</v>
      </c>
      <c r="C92" s="1319">
        <v>34</v>
      </c>
      <c r="D92" s="1321" t="s">
        <v>1427</v>
      </c>
    </row>
    <row r="93" spans="1:4" ht="11.25" customHeight="1" x14ac:dyDescent="0.2">
      <c r="A93" s="1315"/>
      <c r="B93" s="2041"/>
      <c r="C93" s="1319"/>
      <c r="D93" s="1325" t="s">
        <v>1426</v>
      </c>
    </row>
    <row r="94" spans="1:4" x14ac:dyDescent="0.2">
      <c r="A94" s="1315"/>
      <c r="B94" s="2038" t="s">
        <v>2279</v>
      </c>
      <c r="C94" s="1319">
        <f>C92+1</f>
        <v>35</v>
      </c>
      <c r="D94" s="1318" t="s">
        <v>1425</v>
      </c>
    </row>
    <row r="95" spans="1:4" x14ac:dyDescent="0.2">
      <c r="A95" s="1315"/>
      <c r="B95" s="2038" t="s">
        <v>2279</v>
      </c>
      <c r="C95" s="1319">
        <f>C94+1</f>
        <v>36</v>
      </c>
      <c r="D95" s="1318" t="s">
        <v>1817</v>
      </c>
    </row>
    <row r="96" spans="1:4" x14ac:dyDescent="0.2">
      <c r="A96" s="1315"/>
      <c r="B96" s="2038" t="s">
        <v>2279</v>
      </c>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t="s">
        <v>2087</v>
      </c>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3" t="str">
        <f>'Single Audit Cover'!A7</f>
        <v>Kankakee SD 111</v>
      </c>
      <c r="B1" s="2483"/>
      <c r="C1" s="2483"/>
      <c r="D1" s="2483"/>
      <c r="E1" s="2483"/>
    </row>
    <row r="2" spans="1:5" x14ac:dyDescent="0.2">
      <c r="A2" s="2484">
        <f>'Single Audit Cover'!E7</f>
        <v>32046111025</v>
      </c>
      <c r="B2" s="2484"/>
      <c r="C2" s="2484"/>
      <c r="D2" s="2484"/>
      <c r="E2" s="2484"/>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11760608</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220786</v>
      </c>
    </row>
    <row r="15" spans="1:5" x14ac:dyDescent="0.2">
      <c r="A15" s="1362"/>
      <c r="B15" s="1361"/>
      <c r="C15" s="1361"/>
    </row>
    <row r="16" spans="1:5" x14ac:dyDescent="0.2">
      <c r="A16" s="1362" t="s">
        <v>1500</v>
      </c>
      <c r="B16" s="1361"/>
      <c r="C16" s="1361"/>
    </row>
    <row r="17" spans="1:4" x14ac:dyDescent="0.2">
      <c r="A17" s="1362" t="s">
        <v>2042</v>
      </c>
      <c r="B17" s="1361" t="s">
        <v>1499</v>
      </c>
      <c r="C17" s="1361"/>
      <c r="D17" s="1360">
        <f>-SUM('Revenues 9-14'!C271:K271)</f>
        <v>-321694</v>
      </c>
    </row>
    <row r="19" spans="1:4" ht="13.5" thickBot="1" x14ac:dyDescent="0.25">
      <c r="A19" s="1359" t="s">
        <v>1498</v>
      </c>
      <c r="D19" s="1358">
        <f>SUM(D10:D17)</f>
        <v>11659700</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5"/>
      <c r="B24" s="2486"/>
      <c r="D24" s="1351"/>
    </row>
    <row r="25" spans="1:4" x14ac:dyDescent="0.2">
      <c r="A25" s="2481"/>
      <c r="B25" s="2482"/>
      <c r="D25" s="1351"/>
    </row>
    <row r="26" spans="1:4" x14ac:dyDescent="0.2">
      <c r="A26" s="2481"/>
      <c r="B26" s="2482"/>
      <c r="D26" s="1351"/>
    </row>
    <row r="27" spans="1:4" x14ac:dyDescent="0.2">
      <c r="A27" s="2481"/>
      <c r="B27" s="2482"/>
      <c r="D27" s="1351"/>
    </row>
    <row r="28" spans="1:4" x14ac:dyDescent="0.2">
      <c r="A28" s="2481"/>
      <c r="B28" s="2482"/>
      <c r="D28" s="1351"/>
    </row>
    <row r="29" spans="1:4" x14ac:dyDescent="0.2">
      <c r="A29" s="2481"/>
      <c r="B29" s="2482"/>
      <c r="D29" s="1351"/>
    </row>
    <row r="30" spans="1:4" x14ac:dyDescent="0.2">
      <c r="A30" s="2481"/>
      <c r="B30" s="2482"/>
      <c r="D30" s="1351"/>
    </row>
    <row r="32" spans="1:4" x14ac:dyDescent="0.2">
      <c r="A32" s="1357" t="s">
        <v>1496</v>
      </c>
      <c r="D32" s="1356">
        <f>SUM(D19:D30)</f>
        <v>11659700</v>
      </c>
    </row>
    <row r="33" spans="1:4" x14ac:dyDescent="0.2">
      <c r="D33" s="1355"/>
    </row>
    <row r="34" spans="1:4" x14ac:dyDescent="0.2">
      <c r="A34" s="1346" t="s">
        <v>1495</v>
      </c>
    </row>
    <row r="35" spans="1:4" x14ac:dyDescent="0.2">
      <c r="A35" s="1346" t="s">
        <v>1494</v>
      </c>
      <c r="B35" s="1348" t="s">
        <v>1493</v>
      </c>
      <c r="D35" s="1354">
        <f>+' SEFA (6)'!F24</f>
        <v>11667839</v>
      </c>
    </row>
    <row r="37" spans="1:4" x14ac:dyDescent="0.2">
      <c r="A37" s="1353" t="s">
        <v>1492</v>
      </c>
    </row>
    <row r="39" spans="1:4" ht="13.35" customHeight="1" x14ac:dyDescent="0.2">
      <c r="A39" s="1352" t="s">
        <v>1491</v>
      </c>
    </row>
    <row r="40" spans="1:4" x14ac:dyDescent="0.2">
      <c r="A40" s="2481"/>
      <c r="B40" s="2482"/>
      <c r="D40" s="1351"/>
    </row>
    <row r="41" spans="1:4" x14ac:dyDescent="0.2">
      <c r="A41" s="2481" t="s">
        <v>2211</v>
      </c>
      <c r="B41" s="2482"/>
      <c r="D41" s="1350"/>
    </row>
    <row r="42" spans="1:4" x14ac:dyDescent="0.2">
      <c r="A42" s="2481" t="s">
        <v>2212</v>
      </c>
      <c r="B42" s="2482"/>
      <c r="D42" s="1350">
        <v>-8139</v>
      </c>
    </row>
    <row r="43" spans="1:4" x14ac:dyDescent="0.2">
      <c r="A43" s="2481"/>
      <c r="B43" s="2482"/>
      <c r="D43" s="1350"/>
    </row>
    <row r="44" spans="1:4" x14ac:dyDescent="0.2">
      <c r="A44" s="2481"/>
      <c r="B44" s="2482"/>
      <c r="D44" s="1350"/>
    </row>
    <row r="45" spans="1:4" x14ac:dyDescent="0.2">
      <c r="A45" s="2481"/>
      <c r="B45" s="2482"/>
      <c r="D45" s="1350"/>
    </row>
    <row r="47" spans="1:4" x14ac:dyDescent="0.2">
      <c r="B47" s="1349" t="s">
        <v>1490</v>
      </c>
      <c r="C47" s="1349"/>
      <c r="D47" s="1985">
        <f>SUM(D35:D45)</f>
        <v>11659700</v>
      </c>
    </row>
    <row r="49" spans="2:4" x14ac:dyDescent="0.2">
      <c r="B49" s="1349" t="s">
        <v>1489</v>
      </c>
      <c r="C49" s="1349"/>
      <c r="D49" s="1985">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Normal="100" workbookViewId="0">
      <selection activeCell="B18" sqref="B1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7" t="str">
        <f>'Single Audit Cover'!A7</f>
        <v>Kankakee SD 111</v>
      </c>
      <c r="C1" s="2488"/>
      <c r="D1" s="2488"/>
      <c r="E1" s="2488"/>
      <c r="F1" s="2488"/>
      <c r="G1" s="2488"/>
      <c r="H1" s="2488"/>
      <c r="I1" s="2488"/>
      <c r="J1" s="2488"/>
      <c r="K1" s="2488"/>
    </row>
    <row r="2" spans="2:12" ht="15" x14ac:dyDescent="0.2">
      <c r="B2" s="2489">
        <f>'Single Audit Cover'!E7</f>
        <v>32046111025</v>
      </c>
      <c r="C2" s="2489"/>
      <c r="D2" s="2489"/>
      <c r="E2" s="2489"/>
      <c r="F2" s="2489"/>
      <c r="G2" s="2489"/>
      <c r="H2" s="2489"/>
      <c r="I2" s="2489"/>
      <c r="J2" s="2489"/>
      <c r="K2" s="2489"/>
      <c r="L2" s="1422"/>
    </row>
    <row r="3" spans="2:12" ht="15" x14ac:dyDescent="0.2">
      <c r="B3" s="2490" t="s">
        <v>1474</v>
      </c>
      <c r="C3" s="2490"/>
      <c r="D3" s="2490"/>
      <c r="E3" s="2490"/>
      <c r="F3" s="2490"/>
      <c r="G3" s="2490"/>
      <c r="H3" s="2490"/>
      <c r="I3" s="2490"/>
      <c r="J3" s="2490"/>
      <c r="K3" s="2490"/>
      <c r="L3" s="1422"/>
    </row>
    <row r="4" spans="2:12" ht="15" x14ac:dyDescent="0.2">
      <c r="B4" s="2444" t="str">
        <f>'[1]Single Audit Cover'!A4</f>
        <v>Year Ending June 30, 2016</v>
      </c>
      <c r="C4" s="2444"/>
      <c r="D4" s="2444"/>
      <c r="E4" s="2444"/>
      <c r="F4" s="2444"/>
      <c r="G4" s="2444"/>
      <c r="H4" s="2444"/>
      <c r="I4" s="2444"/>
      <c r="J4" s="2444"/>
      <c r="K4" s="2444"/>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1959</v>
      </c>
      <c r="G8" s="1407" t="s">
        <v>1861</v>
      </c>
      <c r="H8" s="1406" t="s">
        <v>1959</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54" t="s">
        <v>2107</v>
      </c>
      <c r="C10" s="1394"/>
      <c r="D10" s="1393"/>
      <c r="E10" s="1392"/>
      <c r="F10" s="1392"/>
      <c r="G10" s="1392"/>
      <c r="H10" s="1392"/>
      <c r="I10" s="1392"/>
      <c r="J10" s="1392"/>
      <c r="K10" s="1392"/>
    </row>
    <row r="11" spans="2:12" ht="20.100000000000001" customHeight="1" x14ac:dyDescent="0.2">
      <c r="B11" s="2055" t="s">
        <v>2108</v>
      </c>
      <c r="C11" s="1390"/>
      <c r="D11" s="1389"/>
      <c r="E11" s="1388"/>
      <c r="F11" s="1388"/>
      <c r="G11" s="1388"/>
      <c r="H11" s="1388"/>
      <c r="I11" s="1388"/>
      <c r="J11" s="1388"/>
      <c r="K11" s="1388"/>
    </row>
    <row r="12" spans="2:12" ht="20.100000000000001" customHeight="1" x14ac:dyDescent="0.2">
      <c r="B12" s="1391" t="s">
        <v>2109</v>
      </c>
      <c r="C12" s="1390" t="s">
        <v>2113</v>
      </c>
      <c r="D12" s="1389" t="s">
        <v>2114</v>
      </c>
      <c r="E12" s="1388">
        <v>2007660</v>
      </c>
      <c r="F12" s="1388">
        <v>607837</v>
      </c>
      <c r="G12" s="1388">
        <v>2437890</v>
      </c>
      <c r="H12" s="1388">
        <v>177607</v>
      </c>
      <c r="I12" s="1388" t="s">
        <v>2116</v>
      </c>
      <c r="J12" s="1388">
        <v>2615497</v>
      </c>
      <c r="K12" s="1388">
        <v>2788330</v>
      </c>
    </row>
    <row r="13" spans="2:12" ht="20.100000000000001" customHeight="1" x14ac:dyDescent="0.2">
      <c r="B13" s="1391" t="s">
        <v>2109</v>
      </c>
      <c r="C13" s="1390" t="s">
        <v>2113</v>
      </c>
      <c r="D13" s="1389" t="s">
        <v>2115</v>
      </c>
      <c r="E13" s="1388">
        <v>0</v>
      </c>
      <c r="F13" s="1388">
        <v>2064568</v>
      </c>
      <c r="G13" s="1388">
        <v>0</v>
      </c>
      <c r="H13" s="1388">
        <v>2696170</v>
      </c>
      <c r="I13" s="1388">
        <v>195690</v>
      </c>
      <c r="J13" s="1388" t="s">
        <v>2116</v>
      </c>
      <c r="K13" s="1388">
        <v>2961768</v>
      </c>
    </row>
    <row r="14" spans="2:12" ht="20.100000000000001" customHeight="1" x14ac:dyDescent="0.2">
      <c r="B14" s="2056" t="s">
        <v>2110</v>
      </c>
      <c r="C14" s="1390"/>
      <c r="D14" s="1389"/>
      <c r="E14" s="2057">
        <f>SUBTOTAL(9,E12:E13)</f>
        <v>2007660</v>
      </c>
      <c r="F14" s="2057">
        <f t="shared" ref="F14:H14" si="0">SUBTOTAL(9,F12:F13)</f>
        <v>2672405</v>
      </c>
      <c r="G14" s="2057">
        <f t="shared" si="0"/>
        <v>2437890</v>
      </c>
      <c r="H14" s="2057">
        <f t="shared" si="0"/>
        <v>2873777</v>
      </c>
      <c r="I14" s="1388"/>
      <c r="J14" s="1388"/>
      <c r="K14" s="1388"/>
    </row>
    <row r="15" spans="2:12" ht="20.100000000000001" customHeight="1" x14ac:dyDescent="0.2">
      <c r="B15" s="1391" t="s">
        <v>2111</v>
      </c>
      <c r="C15" s="1390" t="s">
        <v>2117</v>
      </c>
      <c r="D15" s="1389" t="s">
        <v>2118</v>
      </c>
      <c r="E15" s="1388">
        <v>701348</v>
      </c>
      <c r="F15" s="1388">
        <v>278593</v>
      </c>
      <c r="G15" s="1388">
        <v>857069</v>
      </c>
      <c r="H15" s="1388">
        <v>122872</v>
      </c>
      <c r="I15" s="1388" t="s">
        <v>2116</v>
      </c>
      <c r="J15" s="1388">
        <v>979941</v>
      </c>
      <c r="K15" s="1388">
        <v>1000000</v>
      </c>
    </row>
    <row r="16" spans="2:12" ht="20.100000000000001" customHeight="1" x14ac:dyDescent="0.2">
      <c r="B16" s="1391" t="s">
        <v>2111</v>
      </c>
      <c r="C16" s="1390" t="s">
        <v>2117</v>
      </c>
      <c r="D16" s="1389" t="s">
        <v>2119</v>
      </c>
      <c r="E16" s="1388">
        <v>0</v>
      </c>
      <c r="F16" s="1388">
        <v>406324</v>
      </c>
      <c r="G16" s="1388">
        <v>0</v>
      </c>
      <c r="H16" s="1388">
        <v>792161</v>
      </c>
      <c r="I16" s="1388">
        <v>118000</v>
      </c>
      <c r="J16" s="1388" t="s">
        <v>2116</v>
      </c>
      <c r="K16" s="1388">
        <v>1020059</v>
      </c>
    </row>
    <row r="17" spans="2:12" ht="20.100000000000001" customHeight="1" x14ac:dyDescent="0.2">
      <c r="B17" s="2056" t="s">
        <v>2131</v>
      </c>
      <c r="C17" s="1390"/>
      <c r="D17" s="1389"/>
      <c r="E17" s="2057">
        <f>SUBTOTAL(9,E15:E16)</f>
        <v>701348</v>
      </c>
      <c r="F17" s="2057">
        <f t="shared" ref="F17" si="1">SUBTOTAL(9,F15:F16)</f>
        <v>684917</v>
      </c>
      <c r="G17" s="2057">
        <f t="shared" ref="G17" si="2">SUBTOTAL(9,G15:G16)</f>
        <v>857069</v>
      </c>
      <c r="H17" s="2057">
        <f t="shared" ref="H17" si="3">SUBTOTAL(9,H15:H16)</f>
        <v>915033</v>
      </c>
      <c r="I17" s="1388"/>
      <c r="J17" s="1388"/>
      <c r="K17" s="1388"/>
    </row>
    <row r="18" spans="2:12" ht="20.100000000000001" customHeight="1" x14ac:dyDescent="0.2">
      <c r="B18" s="1391" t="s">
        <v>2112</v>
      </c>
      <c r="C18" s="1390" t="s">
        <v>2120</v>
      </c>
      <c r="D18" s="1389" t="s">
        <v>2121</v>
      </c>
      <c r="E18" s="1388">
        <v>10616</v>
      </c>
      <c r="F18" s="1388">
        <f>+J18-E18</f>
        <v>3082</v>
      </c>
      <c r="G18" s="1388">
        <v>12849</v>
      </c>
      <c r="H18" s="1388">
        <v>849</v>
      </c>
      <c r="I18" s="1388" t="s">
        <v>2116</v>
      </c>
      <c r="J18" s="1388">
        <v>13698</v>
      </c>
      <c r="K18" s="1388">
        <v>20115</v>
      </c>
    </row>
    <row r="19" spans="2:12" ht="20.100000000000001" customHeight="1" x14ac:dyDescent="0.2">
      <c r="B19" s="1391" t="s">
        <v>2112</v>
      </c>
      <c r="C19" s="1390" t="s">
        <v>2120</v>
      </c>
      <c r="D19" s="1389" t="s">
        <v>2122</v>
      </c>
      <c r="E19" s="1388">
        <v>0</v>
      </c>
      <c r="F19" s="1388">
        <v>91910</v>
      </c>
      <c r="G19" s="1388">
        <v>5087</v>
      </c>
      <c r="H19" s="1388">
        <v>86823</v>
      </c>
      <c r="I19" s="1388" t="s">
        <v>2116</v>
      </c>
      <c r="J19" s="1388">
        <v>91910</v>
      </c>
      <c r="K19" s="1388">
        <v>94579</v>
      </c>
    </row>
    <row r="20" spans="2:12" ht="20.100000000000001" customHeight="1" x14ac:dyDescent="0.2">
      <c r="B20" s="1391" t="s">
        <v>2112</v>
      </c>
      <c r="C20" s="1390" t="s">
        <v>2120</v>
      </c>
      <c r="D20" s="1389" t="s">
        <v>2123</v>
      </c>
      <c r="E20" s="1388">
        <v>0</v>
      </c>
      <c r="F20" s="1388">
        <f>94992-F19-F18</f>
        <v>0</v>
      </c>
      <c r="G20" s="1388">
        <v>0</v>
      </c>
      <c r="H20" s="1388">
        <v>11737</v>
      </c>
      <c r="I20" s="1388">
        <v>0</v>
      </c>
      <c r="J20" s="1388" t="s">
        <v>2116</v>
      </c>
      <c r="K20" s="1388">
        <v>92782</v>
      </c>
    </row>
    <row r="21" spans="2:12" ht="20.100000000000001" customHeight="1" x14ac:dyDescent="0.2">
      <c r="B21" s="2056" t="s">
        <v>2124</v>
      </c>
      <c r="C21" s="1390"/>
      <c r="D21" s="1389"/>
      <c r="E21" s="2057">
        <f>SUBTOTAL(9,E18:E20)</f>
        <v>10616</v>
      </c>
      <c r="F21" s="2057">
        <f t="shared" ref="F21:H21" si="4">SUBTOTAL(9,F18:F20)</f>
        <v>94992</v>
      </c>
      <c r="G21" s="2057">
        <f t="shared" si="4"/>
        <v>17936</v>
      </c>
      <c r="H21" s="2057">
        <f t="shared" si="4"/>
        <v>99409</v>
      </c>
      <c r="I21" s="1388"/>
      <c r="J21" s="1388"/>
      <c r="K21" s="1388"/>
    </row>
    <row r="22" spans="2:12" ht="20.100000000000001" customHeight="1" x14ac:dyDescent="0.2">
      <c r="B22" s="1391" t="s">
        <v>2125</v>
      </c>
      <c r="C22" s="1390" t="s">
        <v>2126</v>
      </c>
      <c r="D22" s="1389" t="s">
        <v>2127</v>
      </c>
      <c r="E22" s="1388">
        <v>0</v>
      </c>
      <c r="F22" s="1388">
        <v>2235</v>
      </c>
      <c r="G22" s="1388">
        <v>0</v>
      </c>
      <c r="H22" s="1388">
        <v>2235</v>
      </c>
      <c r="I22" s="1388" t="s">
        <v>2116</v>
      </c>
      <c r="J22" s="1388">
        <v>2235</v>
      </c>
      <c r="K22" s="1388">
        <v>4000</v>
      </c>
    </row>
    <row r="23" spans="2:12" ht="20.100000000000001" customHeight="1" x14ac:dyDescent="0.2">
      <c r="B23" s="1391" t="s">
        <v>2125</v>
      </c>
      <c r="C23" s="1390" t="s">
        <v>2126</v>
      </c>
      <c r="D23" s="1389" t="s">
        <v>2128</v>
      </c>
      <c r="E23" s="1388">
        <v>0</v>
      </c>
      <c r="F23" s="1388">
        <v>0</v>
      </c>
      <c r="G23" s="1388">
        <v>0</v>
      </c>
      <c r="H23" s="1388">
        <v>0</v>
      </c>
      <c r="I23" s="1388">
        <v>0</v>
      </c>
      <c r="J23" s="1388" t="s">
        <v>2116</v>
      </c>
      <c r="K23" s="1388">
        <v>3000</v>
      </c>
    </row>
    <row r="24" spans="2:12" ht="20.100000000000001" customHeight="1" x14ac:dyDescent="0.2">
      <c r="B24" s="2056" t="s">
        <v>2129</v>
      </c>
      <c r="C24" s="1390"/>
      <c r="D24" s="1389"/>
      <c r="E24" s="2057">
        <f>SUBTOTAL(9,E22:E23)</f>
        <v>0</v>
      </c>
      <c r="F24" s="2057">
        <f t="shared" ref="F24" si="5">SUBTOTAL(9,F22:F23)</f>
        <v>2235</v>
      </c>
      <c r="G24" s="2057">
        <f t="shared" ref="G24" si="6">SUBTOTAL(9,G22:G23)</f>
        <v>0</v>
      </c>
      <c r="H24" s="2057">
        <f t="shared" ref="H24" si="7">SUBTOTAL(9,H22:H23)</f>
        <v>2235</v>
      </c>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2023</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2024</v>
      </c>
      <c r="C34" s="1375"/>
      <c r="D34" s="1374"/>
      <c r="E34" s="1372"/>
      <c r="F34" s="1372"/>
      <c r="G34" s="1372"/>
      <c r="H34" s="1372"/>
      <c r="I34" s="1373"/>
      <c r="J34" s="1373"/>
      <c r="K34" s="1372"/>
    </row>
    <row r="35" spans="2:11" ht="13.5" x14ac:dyDescent="0.2">
      <c r="B35" s="1986" t="s">
        <v>2025</v>
      </c>
      <c r="C35" s="1375"/>
      <c r="D35" s="1374"/>
      <c r="E35" s="1372"/>
      <c r="F35" s="1372"/>
      <c r="G35" s="1372"/>
      <c r="H35" s="1372"/>
      <c r="I35" s="1373"/>
      <c r="J35" s="1373"/>
      <c r="K35" s="1372"/>
    </row>
    <row r="36" spans="2:11" ht="11.1" customHeight="1" x14ac:dyDescent="0.2">
      <c r="B36" s="1372" t="s">
        <v>2026</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zoomScaleNormal="100" workbookViewId="0">
      <selection activeCell="B22" sqref="B2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7" t="str">
        <f>'Single Audit Cover'!A7</f>
        <v>Kankakee SD 111</v>
      </c>
      <c r="C1" s="2488"/>
      <c r="D1" s="2488"/>
      <c r="E1" s="2488"/>
      <c r="F1" s="2488"/>
      <c r="G1" s="2488"/>
      <c r="H1" s="2488"/>
      <c r="I1" s="2488"/>
      <c r="J1" s="2488"/>
      <c r="K1" s="2488"/>
    </row>
    <row r="2" spans="2:12" ht="15" x14ac:dyDescent="0.2">
      <c r="B2" s="2489">
        <f>'Single Audit Cover'!E7</f>
        <v>32046111025</v>
      </c>
      <c r="C2" s="2489"/>
      <c r="D2" s="2489"/>
      <c r="E2" s="2489"/>
      <c r="F2" s="2489"/>
      <c r="G2" s="2489"/>
      <c r="H2" s="2489"/>
      <c r="I2" s="2489"/>
      <c r="J2" s="2489"/>
      <c r="K2" s="2489"/>
      <c r="L2" s="1422"/>
    </row>
    <row r="3" spans="2:12" ht="15" x14ac:dyDescent="0.2">
      <c r="B3" s="2490" t="s">
        <v>1474</v>
      </c>
      <c r="C3" s="2490"/>
      <c r="D3" s="2490"/>
      <c r="E3" s="2490"/>
      <c r="F3" s="2490"/>
      <c r="G3" s="2490"/>
      <c r="H3" s="2490"/>
      <c r="I3" s="2490"/>
      <c r="J3" s="2490"/>
      <c r="K3" s="2490"/>
      <c r="L3" s="1422"/>
    </row>
    <row r="4" spans="2:12" ht="15" x14ac:dyDescent="0.2">
      <c r="B4" s="2444" t="str">
        <f>'[1]Single Audit Cover'!A4</f>
        <v>Year Ending June 30, 2016</v>
      </c>
      <c r="C4" s="2444"/>
      <c r="D4" s="2444"/>
      <c r="E4" s="2444"/>
      <c r="F4" s="2444"/>
      <c r="G4" s="2444"/>
      <c r="H4" s="2444"/>
      <c r="I4" s="2444"/>
      <c r="J4" s="2444"/>
      <c r="K4" s="2444"/>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1959</v>
      </c>
      <c r="G8" s="1407" t="s">
        <v>1861</v>
      </c>
      <c r="H8" s="1406" t="s">
        <v>1959</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58" t="s">
        <v>2130</v>
      </c>
      <c r="C10" s="1394"/>
      <c r="D10" s="1393"/>
      <c r="E10" s="1392"/>
      <c r="F10" s="1392"/>
      <c r="G10" s="1392"/>
      <c r="H10" s="1392"/>
      <c r="I10" s="1392"/>
      <c r="J10" s="1392"/>
      <c r="K10" s="1392"/>
    </row>
    <row r="11" spans="2:12" ht="20.100000000000001" customHeight="1" x14ac:dyDescent="0.2">
      <c r="B11" s="2053" t="s">
        <v>2138</v>
      </c>
      <c r="C11" s="1390" t="s">
        <v>2132</v>
      </c>
      <c r="D11" s="1389" t="s">
        <v>2134</v>
      </c>
      <c r="E11" s="1388">
        <v>12478</v>
      </c>
      <c r="F11" s="1388">
        <v>3709</v>
      </c>
      <c r="G11" s="1388">
        <v>16187</v>
      </c>
      <c r="H11" s="1388">
        <v>0</v>
      </c>
      <c r="I11" s="1388" t="s">
        <v>2116</v>
      </c>
      <c r="J11" s="1388">
        <v>16187</v>
      </c>
      <c r="K11" s="1388">
        <v>29133</v>
      </c>
    </row>
    <row r="12" spans="2:12" ht="20.100000000000001" customHeight="1" x14ac:dyDescent="0.2">
      <c r="B12" s="2053" t="s">
        <v>2138</v>
      </c>
      <c r="C12" s="1390" t="s">
        <v>2132</v>
      </c>
      <c r="D12" s="1389" t="s">
        <v>2135</v>
      </c>
      <c r="E12" s="1388">
        <v>0</v>
      </c>
      <c r="F12" s="1388">
        <v>8314</v>
      </c>
      <c r="G12" s="1388">
        <v>0</v>
      </c>
      <c r="H12" s="1388">
        <v>18421</v>
      </c>
      <c r="I12" s="1388">
        <v>0</v>
      </c>
      <c r="J12" s="1388" t="s">
        <v>2116</v>
      </c>
      <c r="K12" s="1388">
        <v>49939</v>
      </c>
    </row>
    <row r="13" spans="2:12" ht="20.100000000000001" customHeight="1" x14ac:dyDescent="0.2">
      <c r="B13" s="2053" t="s">
        <v>2139</v>
      </c>
      <c r="C13" s="1390" t="s">
        <v>2133</v>
      </c>
      <c r="D13" s="1389" t="s">
        <v>2136</v>
      </c>
      <c r="E13" s="1388">
        <v>1075472</v>
      </c>
      <c r="F13" s="1388">
        <v>294210</v>
      </c>
      <c r="G13" s="1388">
        <v>1211062</v>
      </c>
      <c r="H13" s="1388">
        <v>158620</v>
      </c>
      <c r="I13" s="1388" t="s">
        <v>2116</v>
      </c>
      <c r="J13" s="1388">
        <v>1369682</v>
      </c>
      <c r="K13" s="1388">
        <v>1495314</v>
      </c>
    </row>
    <row r="14" spans="2:12" ht="20.100000000000001" customHeight="1" x14ac:dyDescent="0.2">
      <c r="B14" s="2053" t="s">
        <v>2139</v>
      </c>
      <c r="C14" s="1390" t="s">
        <v>2133</v>
      </c>
      <c r="D14" s="1389" t="s">
        <v>2137</v>
      </c>
      <c r="E14" s="1388">
        <v>0</v>
      </c>
      <c r="F14" s="1388">
        <v>684825</v>
      </c>
      <c r="G14" s="1388">
        <v>0</v>
      </c>
      <c r="H14" s="1388">
        <v>1041076</v>
      </c>
      <c r="I14" s="1388">
        <v>175000</v>
      </c>
      <c r="J14" s="1388" t="s">
        <v>2116</v>
      </c>
      <c r="K14" s="1388">
        <v>1526237</v>
      </c>
    </row>
    <row r="15" spans="2:12" ht="20.100000000000001" customHeight="1" x14ac:dyDescent="0.2">
      <c r="B15" s="2059" t="s">
        <v>2140</v>
      </c>
      <c r="C15" s="1390"/>
      <c r="D15" s="1389"/>
      <c r="E15" s="2057">
        <f>SUBTOTAL(9,E11:E14)</f>
        <v>1087950</v>
      </c>
      <c r="F15" s="2057">
        <f t="shared" ref="F15:H15" si="0">SUBTOTAL(9,F11:F14)</f>
        <v>991058</v>
      </c>
      <c r="G15" s="2057">
        <f t="shared" si="0"/>
        <v>1227249</v>
      </c>
      <c r="H15" s="2057">
        <f t="shared" si="0"/>
        <v>1218117</v>
      </c>
      <c r="I15" s="1388"/>
      <c r="J15" s="1388"/>
      <c r="K15" s="1388"/>
    </row>
    <row r="16" spans="2:12" ht="20.100000000000001" customHeight="1" x14ac:dyDescent="0.2">
      <c r="B16" s="1391" t="s">
        <v>2141</v>
      </c>
      <c r="C16" s="1390" t="s">
        <v>2142</v>
      </c>
      <c r="D16" s="1389" t="s">
        <v>2143</v>
      </c>
      <c r="E16" s="1388">
        <v>76112</v>
      </c>
      <c r="F16" s="1388">
        <f>87724-E16</f>
        <v>11612</v>
      </c>
      <c r="G16" s="1388">
        <v>79879</v>
      </c>
      <c r="H16" s="1388">
        <v>7845</v>
      </c>
      <c r="I16" s="1388" t="s">
        <v>2116</v>
      </c>
      <c r="J16" s="1388">
        <v>87724</v>
      </c>
      <c r="K16" s="1388">
        <v>96104</v>
      </c>
    </row>
    <row r="17" spans="2:12" ht="20.100000000000001" customHeight="1" x14ac:dyDescent="0.2">
      <c r="B17" s="1391" t="s">
        <v>2141</v>
      </c>
      <c r="C17" s="1390" t="s">
        <v>2142</v>
      </c>
      <c r="D17" s="1389" t="s">
        <v>2144</v>
      </c>
      <c r="E17" s="1388">
        <v>0</v>
      </c>
      <c r="F17" s="1388">
        <v>54376</v>
      </c>
      <c r="G17" s="1388">
        <v>0</v>
      </c>
      <c r="H17" s="1388">
        <v>74342</v>
      </c>
      <c r="I17" s="1388">
        <v>0</v>
      </c>
      <c r="J17" s="1388" t="s">
        <v>2116</v>
      </c>
      <c r="K17" s="1388">
        <v>99005</v>
      </c>
    </row>
    <row r="18" spans="2:12" ht="20.100000000000001" customHeight="1" x14ac:dyDescent="0.2">
      <c r="B18" s="2059" t="s">
        <v>2145</v>
      </c>
      <c r="C18" s="1390"/>
      <c r="D18" s="1389"/>
      <c r="E18" s="2057">
        <f>SUBTOTAL(9,E16:E17)</f>
        <v>76112</v>
      </c>
      <c r="F18" s="2057">
        <f t="shared" ref="F18:H18" si="1">SUBTOTAL(9,F16:F17)</f>
        <v>65988</v>
      </c>
      <c r="G18" s="2057">
        <f t="shared" si="1"/>
        <v>79879</v>
      </c>
      <c r="H18" s="2057">
        <f t="shared" si="1"/>
        <v>82187</v>
      </c>
      <c r="I18" s="1388"/>
      <c r="J18" s="1388"/>
      <c r="K18" s="1388"/>
    </row>
    <row r="19" spans="2:12" ht="20.100000000000001" customHeight="1" x14ac:dyDescent="0.2">
      <c r="B19" s="1391" t="s">
        <v>2207</v>
      </c>
      <c r="C19" s="1390" t="s">
        <v>2147</v>
      </c>
      <c r="D19" s="1389" t="s">
        <v>2148</v>
      </c>
      <c r="E19" s="1388">
        <v>340307</v>
      </c>
      <c r="F19" s="1388">
        <f>+J19-E19</f>
        <v>95215</v>
      </c>
      <c r="G19" s="1388">
        <v>387737</v>
      </c>
      <c r="H19" s="1388">
        <v>47785</v>
      </c>
      <c r="I19" s="1388" t="s">
        <v>2116</v>
      </c>
      <c r="J19" s="1388">
        <v>435522</v>
      </c>
      <c r="K19" s="1388">
        <v>453328</v>
      </c>
    </row>
    <row r="20" spans="2:12" ht="20.100000000000001" customHeight="1" x14ac:dyDescent="0.2">
      <c r="B20" s="1391" t="s">
        <v>2207</v>
      </c>
      <c r="C20" s="1390" t="s">
        <v>2147</v>
      </c>
      <c r="D20" s="1389" t="s">
        <v>2149</v>
      </c>
      <c r="E20" s="1388">
        <v>0</v>
      </c>
      <c r="F20" s="1388">
        <v>303300</v>
      </c>
      <c r="G20" s="1388">
        <v>0</v>
      </c>
      <c r="H20" s="1388">
        <v>404667</v>
      </c>
      <c r="I20" s="1388">
        <v>0</v>
      </c>
      <c r="J20" s="1388" t="s">
        <v>2116</v>
      </c>
      <c r="K20" s="1388">
        <v>467826</v>
      </c>
    </row>
    <row r="21" spans="2:12" ht="20.100000000000001" customHeight="1" x14ac:dyDescent="0.2">
      <c r="B21" s="2059" t="s">
        <v>2208</v>
      </c>
      <c r="C21" s="1390"/>
      <c r="D21" s="1389"/>
      <c r="E21" s="2057">
        <f>SUBTOTAL(9,E19:E20)</f>
        <v>340307</v>
      </c>
      <c r="F21" s="2057">
        <f t="shared" ref="F21" si="2">SUBTOTAL(9,F19:F20)</f>
        <v>398515</v>
      </c>
      <c r="G21" s="2057">
        <f t="shared" ref="G21" si="3">SUBTOTAL(9,G19:G20)</f>
        <v>387737</v>
      </c>
      <c r="H21" s="2057">
        <f t="shared" ref="H21" si="4">SUBTOTAL(9,H19:H20)</f>
        <v>452452</v>
      </c>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2055" t="s">
        <v>2150</v>
      </c>
      <c r="C23" s="1390"/>
      <c r="D23" s="1389"/>
      <c r="E23" s="2060">
        <f>SUBTOTAL(9,E10:E22)+SUBTOTAL(9,' SEFA'!E10:E24)</f>
        <v>4223993</v>
      </c>
      <c r="F23" s="2060">
        <f>SUBTOTAL(9,F10:F22)+SUBTOTAL(9,' SEFA'!F10:F24)</f>
        <v>4910110</v>
      </c>
      <c r="G23" s="2060">
        <f>SUBTOTAL(9,G10:G22)+SUBTOTAL(9,' SEFA'!G10:G24)</f>
        <v>5007760</v>
      </c>
      <c r="H23" s="2060">
        <f>SUBTOTAL(9,H10:H22)+SUBTOTAL(9,' SEFA'!H10:H24)</f>
        <v>5643210</v>
      </c>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2023</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2024</v>
      </c>
      <c r="C34" s="1375"/>
      <c r="D34" s="1374"/>
      <c r="E34" s="1372"/>
      <c r="F34" s="1372"/>
      <c r="G34" s="1372"/>
      <c r="H34" s="1372"/>
      <c r="I34" s="1373"/>
      <c r="J34" s="1373"/>
      <c r="K34" s="1372"/>
    </row>
    <row r="35" spans="2:11" ht="13.5" x14ac:dyDescent="0.2">
      <c r="B35" s="1986" t="s">
        <v>2025</v>
      </c>
      <c r="C35" s="1375"/>
      <c r="D35" s="1374"/>
      <c r="E35" s="1372"/>
      <c r="F35" s="1372"/>
      <c r="G35" s="1372"/>
      <c r="H35" s="1372"/>
      <c r="I35" s="1373"/>
      <c r="J35" s="1373"/>
      <c r="K35" s="1372"/>
    </row>
    <row r="36" spans="2:11" ht="11.1" customHeight="1" x14ac:dyDescent="0.2">
      <c r="B36" s="1372" t="s">
        <v>2026</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zoomScaleNormal="100" workbookViewId="0">
      <selection activeCell="B22" sqref="B2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7" t="str">
        <f>'Single Audit Cover'!A7</f>
        <v>Kankakee SD 111</v>
      </c>
      <c r="C1" s="2488"/>
      <c r="D1" s="2488"/>
      <c r="E1" s="2488"/>
      <c r="F1" s="2488"/>
      <c r="G1" s="2488"/>
      <c r="H1" s="2488"/>
      <c r="I1" s="2488"/>
      <c r="J1" s="2488"/>
      <c r="K1" s="2488"/>
    </row>
    <row r="2" spans="2:12" ht="15" x14ac:dyDescent="0.2">
      <c r="B2" s="2489">
        <f>'Single Audit Cover'!E7</f>
        <v>32046111025</v>
      </c>
      <c r="C2" s="2489"/>
      <c r="D2" s="2489"/>
      <c r="E2" s="2489"/>
      <c r="F2" s="2489"/>
      <c r="G2" s="2489"/>
      <c r="H2" s="2489"/>
      <c r="I2" s="2489"/>
      <c r="J2" s="2489"/>
      <c r="K2" s="2489"/>
      <c r="L2" s="1422"/>
    </row>
    <row r="3" spans="2:12" ht="15" x14ac:dyDescent="0.2">
      <c r="B3" s="2490" t="s">
        <v>1474</v>
      </c>
      <c r="C3" s="2490"/>
      <c r="D3" s="2490"/>
      <c r="E3" s="2490"/>
      <c r="F3" s="2490"/>
      <c r="G3" s="2490"/>
      <c r="H3" s="2490"/>
      <c r="I3" s="2490"/>
      <c r="J3" s="2490"/>
      <c r="K3" s="2490"/>
      <c r="L3" s="1422"/>
    </row>
    <row r="4" spans="2:12" ht="15" x14ac:dyDescent="0.2">
      <c r="B4" s="2444" t="str">
        <f>'[1]Single Audit Cover'!A4</f>
        <v>Year Ending June 30, 2016</v>
      </c>
      <c r="C4" s="2444"/>
      <c r="D4" s="2444"/>
      <c r="E4" s="2444"/>
      <c r="F4" s="2444"/>
      <c r="G4" s="2444"/>
      <c r="H4" s="2444"/>
      <c r="I4" s="2444"/>
      <c r="J4" s="2444"/>
      <c r="K4" s="2444"/>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1959</v>
      </c>
      <c r="G8" s="1407" t="s">
        <v>1861</v>
      </c>
      <c r="H8" s="1406" t="s">
        <v>1959</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2151</v>
      </c>
      <c r="C10" s="1394"/>
      <c r="D10" s="1393"/>
      <c r="E10" s="1392"/>
      <c r="F10" s="1392"/>
      <c r="G10" s="1392"/>
      <c r="H10" s="1392"/>
      <c r="I10" s="1392"/>
      <c r="J10" s="1392"/>
      <c r="K10" s="1392"/>
    </row>
    <row r="11" spans="2:12" ht="22.5" x14ac:dyDescent="0.2">
      <c r="B11" s="1391" t="s">
        <v>2152</v>
      </c>
      <c r="C11" s="1390">
        <v>84.126000000000005</v>
      </c>
      <c r="D11" s="2061" t="s">
        <v>2153</v>
      </c>
      <c r="E11" s="1388">
        <v>25439</v>
      </c>
      <c r="F11" s="1388">
        <v>4646</v>
      </c>
      <c r="G11" s="1388">
        <v>30085</v>
      </c>
      <c r="H11" s="1388">
        <v>0</v>
      </c>
      <c r="I11" s="1388" t="s">
        <v>2116</v>
      </c>
      <c r="J11" s="1388" t="s">
        <v>2116</v>
      </c>
      <c r="K11" s="1388" t="s">
        <v>2116</v>
      </c>
    </row>
    <row r="12" spans="2:12" ht="22.5" x14ac:dyDescent="0.2">
      <c r="B12" s="1391" t="s">
        <v>2152</v>
      </c>
      <c r="C12" s="1390">
        <v>84.126000000000005</v>
      </c>
      <c r="D12" s="2061" t="s">
        <v>2154</v>
      </c>
      <c r="E12" s="1388">
        <v>0</v>
      </c>
      <c r="F12" s="1388">
        <v>39610</v>
      </c>
      <c r="G12" s="1388">
        <v>0</v>
      </c>
      <c r="H12" s="1388">
        <v>39610</v>
      </c>
      <c r="I12" s="1388" t="s">
        <v>2116</v>
      </c>
      <c r="J12" s="1388" t="s">
        <v>2116</v>
      </c>
      <c r="K12" s="1388" t="s">
        <v>2116</v>
      </c>
    </row>
    <row r="13" spans="2:12" ht="20.100000000000001" customHeight="1" x14ac:dyDescent="0.2">
      <c r="B13" s="2056" t="s">
        <v>2155</v>
      </c>
      <c r="C13" s="1390"/>
      <c r="D13" s="1389"/>
      <c r="E13" s="2057">
        <f>SUBTOTAL(9,E11:E12)</f>
        <v>25439</v>
      </c>
      <c r="F13" s="2057">
        <f t="shared" ref="F13:H13" si="0">SUBTOTAL(9,F11:F12)</f>
        <v>44256</v>
      </c>
      <c r="G13" s="2057">
        <f t="shared" si="0"/>
        <v>30085</v>
      </c>
      <c r="H13" s="2057">
        <f t="shared" si="0"/>
        <v>39610</v>
      </c>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2054" t="s">
        <v>2156</v>
      </c>
      <c r="C15" s="1390"/>
      <c r="D15" s="1389"/>
      <c r="E15" s="2062">
        <f>SUBTOTAL(9,E10:E14)+SUBTOTAL(9,' SEFA (2)'!E10:E24)+SUBTOTAL(9,' SEFA'!E10:E24)</f>
        <v>4249432</v>
      </c>
      <c r="F15" s="2062">
        <f>SUBTOTAL(9,F10:F14)+SUBTOTAL(9,' SEFA (2)'!F10:F24)+SUBTOTAL(9,' SEFA'!F10:F24)</f>
        <v>4954366</v>
      </c>
      <c r="G15" s="2062">
        <f>SUBTOTAL(9,G10:G14)+SUBTOTAL(9,' SEFA (2)'!G10:G24)+SUBTOTAL(9,' SEFA'!G10:G24)</f>
        <v>5037845</v>
      </c>
      <c r="H15" s="2062">
        <f>SUBTOTAL(9,H10:H14)+SUBTOTAL(9,' SEFA (2)'!H10:H24)+SUBTOTAL(9,' SEFA'!H10:H24)</f>
        <v>5682820</v>
      </c>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2054" t="s">
        <v>2157</v>
      </c>
      <c r="C17" s="1390"/>
      <c r="D17" s="1389"/>
      <c r="E17" s="1388"/>
      <c r="F17" s="1388"/>
      <c r="G17" s="1388"/>
      <c r="H17" s="1388"/>
      <c r="I17" s="1388"/>
      <c r="J17" s="1388"/>
      <c r="K17" s="1388"/>
    </row>
    <row r="18" spans="2:12" ht="20.100000000000001" customHeight="1" x14ac:dyDescent="0.2">
      <c r="B18" s="2055" t="s">
        <v>2158</v>
      </c>
      <c r="C18" s="1390"/>
      <c r="D18" s="1389"/>
      <c r="E18" s="1388"/>
      <c r="F18" s="1388"/>
      <c r="G18" s="1388"/>
      <c r="H18" s="1388"/>
      <c r="I18" s="1388"/>
      <c r="J18" s="1388"/>
      <c r="K18" s="1388"/>
    </row>
    <row r="19" spans="2:12" ht="20.100000000000001" customHeight="1" x14ac:dyDescent="0.2">
      <c r="B19" s="1391" t="s">
        <v>2209</v>
      </c>
      <c r="C19" s="1390">
        <v>93.6</v>
      </c>
      <c r="D19" s="1389" t="s">
        <v>2159</v>
      </c>
      <c r="E19" s="1388">
        <v>2294634</v>
      </c>
      <c r="F19" s="1388">
        <v>437562</v>
      </c>
      <c r="G19" s="1388">
        <v>2608691</v>
      </c>
      <c r="H19" s="1388">
        <v>123505</v>
      </c>
      <c r="I19" s="1388" t="s">
        <v>2116</v>
      </c>
      <c r="J19" s="1388">
        <v>2732196</v>
      </c>
      <c r="K19" s="1388" t="s">
        <v>2116</v>
      </c>
    </row>
    <row r="20" spans="2:12" ht="20.100000000000001" customHeight="1" x14ac:dyDescent="0.2">
      <c r="B20" s="1391" t="s">
        <v>2209</v>
      </c>
      <c r="C20" s="1390">
        <v>93.6</v>
      </c>
      <c r="D20" s="1389" t="s">
        <v>2160</v>
      </c>
      <c r="E20" s="1388">
        <v>0</v>
      </c>
      <c r="F20" s="1388">
        <v>2226868</v>
      </c>
      <c r="G20" s="1388">
        <v>0</v>
      </c>
      <c r="H20" s="1388">
        <v>2227168</v>
      </c>
      <c r="I20" s="1388" t="s">
        <v>2116</v>
      </c>
      <c r="J20" s="1388" t="s">
        <v>2116</v>
      </c>
      <c r="K20" s="1388" t="s">
        <v>2116</v>
      </c>
    </row>
    <row r="21" spans="2:12" ht="20.100000000000001" customHeight="1" x14ac:dyDescent="0.2">
      <c r="B21" s="2056" t="s">
        <v>2210</v>
      </c>
      <c r="C21" s="1390"/>
      <c r="D21" s="1389"/>
      <c r="E21" s="2057">
        <f>SUBTOTAL(9,E19:E20)</f>
        <v>2294634</v>
      </c>
      <c r="F21" s="2057">
        <f t="shared" ref="F21" si="1">SUBTOTAL(9,F19:F20)</f>
        <v>2664430</v>
      </c>
      <c r="G21" s="2057">
        <f t="shared" ref="G21" si="2">SUBTOTAL(9,G19:G20)</f>
        <v>2608691</v>
      </c>
      <c r="H21" s="2057">
        <f t="shared" ref="H21" si="3">SUBTOTAL(9,H19:H20)</f>
        <v>2350673</v>
      </c>
      <c r="I21" s="1388"/>
      <c r="J21" s="1388"/>
      <c r="K21" s="1388"/>
    </row>
    <row r="22" spans="2:12" ht="20.100000000000001" customHeight="1" x14ac:dyDescent="0.2">
      <c r="B22" s="1391"/>
      <c r="C22" s="1390"/>
      <c r="D22" s="1389"/>
      <c r="E22" s="1388"/>
      <c r="F22" s="1388"/>
      <c r="G22" s="1388"/>
      <c r="H22" s="1388"/>
      <c r="I22" s="1388"/>
      <c r="J22" s="1388"/>
      <c r="K22" s="1388"/>
    </row>
    <row r="23" spans="2:12" ht="22.5" x14ac:dyDescent="0.2">
      <c r="B23" s="2055" t="s">
        <v>2161</v>
      </c>
      <c r="C23" s="1390"/>
      <c r="D23" s="1389"/>
      <c r="E23" s="2060">
        <f>SUBTOTAL(9,E18:E22)</f>
        <v>2294634</v>
      </c>
      <c r="F23" s="2060">
        <f t="shared" ref="F23:H23" si="4">SUBTOTAL(9,F18:F22)</f>
        <v>2664430</v>
      </c>
      <c r="G23" s="2060">
        <f t="shared" si="4"/>
        <v>2608691</v>
      </c>
      <c r="H23" s="2060">
        <f t="shared" si="4"/>
        <v>2350673</v>
      </c>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2023</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2024</v>
      </c>
      <c r="C34" s="1375"/>
      <c r="D34" s="1374"/>
      <c r="E34" s="1372"/>
      <c r="F34" s="1372"/>
      <c r="G34" s="1372"/>
      <c r="H34" s="1372"/>
      <c r="I34" s="1373"/>
      <c r="J34" s="1373"/>
      <c r="K34" s="1372"/>
    </row>
    <row r="35" spans="2:11" ht="13.5" x14ac:dyDescent="0.2">
      <c r="B35" s="1986" t="s">
        <v>2025</v>
      </c>
      <c r="C35" s="1375"/>
      <c r="D35" s="1374"/>
      <c r="E35" s="1372"/>
      <c r="F35" s="1372"/>
      <c r="G35" s="1372"/>
      <c r="H35" s="1372"/>
      <c r="I35" s="1373"/>
      <c r="J35" s="1373"/>
      <c r="K35" s="1372"/>
    </row>
    <row r="36" spans="2:11" ht="11.1" customHeight="1" x14ac:dyDescent="0.2">
      <c r="B36" s="1372" t="s">
        <v>2026</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2"/>
  <sheetViews>
    <sheetView showGridLines="0" topLeftCell="A7" zoomScaleNormal="100" workbookViewId="0">
      <selection activeCell="E20" sqref="E20:F20"/>
    </sheetView>
  </sheetViews>
  <sheetFormatPr defaultColWidth="33.5703125" defaultRowHeight="12.75" x14ac:dyDescent="0.2"/>
  <cols>
    <col min="1" max="1" width="0.140625" style="1367" customWidth="1"/>
    <col min="2" max="2" width="43.14062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7" t="str">
        <f>'Single Audit Cover'!A7</f>
        <v>Kankakee SD 111</v>
      </c>
      <c r="C1" s="2488"/>
      <c r="D1" s="2488"/>
      <c r="E1" s="2488"/>
      <c r="F1" s="2488"/>
      <c r="G1" s="2488"/>
      <c r="H1" s="2488"/>
      <c r="I1" s="2488"/>
      <c r="J1" s="2488"/>
      <c r="K1" s="2488"/>
    </row>
    <row r="2" spans="2:12" ht="15" x14ac:dyDescent="0.2">
      <c r="B2" s="2489">
        <f>'Single Audit Cover'!E7</f>
        <v>32046111025</v>
      </c>
      <c r="C2" s="2489"/>
      <c r="D2" s="2489"/>
      <c r="E2" s="2489"/>
      <c r="F2" s="2489"/>
      <c r="G2" s="2489"/>
      <c r="H2" s="2489"/>
      <c r="I2" s="2489"/>
      <c r="J2" s="2489"/>
      <c r="K2" s="2489"/>
      <c r="L2" s="1422"/>
    </row>
    <row r="3" spans="2:12" ht="15" x14ac:dyDescent="0.2">
      <c r="B3" s="2490" t="s">
        <v>1474</v>
      </c>
      <c r="C3" s="2490"/>
      <c r="D3" s="2490"/>
      <c r="E3" s="2490"/>
      <c r="F3" s="2490"/>
      <c r="G3" s="2490"/>
      <c r="H3" s="2490"/>
      <c r="I3" s="2490"/>
      <c r="J3" s="2490"/>
      <c r="K3" s="2490"/>
      <c r="L3" s="1422"/>
    </row>
    <row r="4" spans="2:12" ht="15" x14ac:dyDescent="0.2">
      <c r="B4" s="2444" t="str">
        <f>'[1]Single Audit Cover'!A4</f>
        <v>Year Ending June 30, 2016</v>
      </c>
      <c r="C4" s="2444"/>
      <c r="D4" s="2444"/>
      <c r="E4" s="2444"/>
      <c r="F4" s="2444"/>
      <c r="G4" s="2444"/>
      <c r="H4" s="2444"/>
      <c r="I4" s="2444"/>
      <c r="J4" s="2444"/>
      <c r="K4" s="2444"/>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1959</v>
      </c>
      <c r="G8" s="1407" t="s">
        <v>1861</v>
      </c>
      <c r="H8" s="1406" t="s">
        <v>1959</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55" t="s">
        <v>2162</v>
      </c>
      <c r="C10" s="1394"/>
      <c r="D10" s="1393"/>
      <c r="E10" s="1392"/>
      <c r="F10" s="1392"/>
      <c r="G10" s="1392"/>
      <c r="H10" s="1392"/>
      <c r="I10" s="1392"/>
      <c r="J10" s="1392"/>
      <c r="K10" s="1392"/>
    </row>
    <row r="11" spans="2:12" ht="20.100000000000001" customHeight="1" x14ac:dyDescent="0.2">
      <c r="B11" s="1391" t="s">
        <v>2163</v>
      </c>
      <c r="C11" s="1390">
        <v>93.667000000000002</v>
      </c>
      <c r="D11" s="1389" t="s">
        <v>2167</v>
      </c>
      <c r="E11" s="1388">
        <v>48933</v>
      </c>
      <c r="F11" s="1388">
        <f>+G11-E11</f>
        <v>4667</v>
      </c>
      <c r="G11" s="1388">
        <v>53600</v>
      </c>
      <c r="H11" s="1388">
        <v>0</v>
      </c>
      <c r="I11" s="1388" t="s">
        <v>2116</v>
      </c>
      <c r="J11" s="1388" t="s">
        <v>2116</v>
      </c>
      <c r="K11" s="1388" t="s">
        <v>2116</v>
      </c>
    </row>
    <row r="12" spans="2:12" ht="20.100000000000001" customHeight="1" x14ac:dyDescent="0.2">
      <c r="B12" s="1391" t="s">
        <v>2163</v>
      </c>
      <c r="C12" s="1390">
        <v>93.667000000000002</v>
      </c>
      <c r="D12" s="1389" t="s">
        <v>2168</v>
      </c>
      <c r="E12" s="1388">
        <v>0</v>
      </c>
      <c r="F12" s="1388">
        <v>53600</v>
      </c>
      <c r="G12" s="1388">
        <v>0</v>
      </c>
      <c r="H12" s="1388">
        <v>53600</v>
      </c>
      <c r="I12" s="1388" t="s">
        <v>2116</v>
      </c>
      <c r="J12" s="1388" t="s">
        <v>2116</v>
      </c>
      <c r="K12" s="1388" t="s">
        <v>2116</v>
      </c>
    </row>
    <row r="13" spans="2:12" ht="20.100000000000001" customHeight="1" x14ac:dyDescent="0.2">
      <c r="B13" s="2056" t="s">
        <v>2164</v>
      </c>
      <c r="C13" s="1390"/>
      <c r="D13" s="1389"/>
      <c r="E13" s="2057">
        <f>SUBTOTAL(9,E11:E12)</f>
        <v>48933</v>
      </c>
      <c r="F13" s="2057">
        <f t="shared" ref="F13:H13" si="0">SUBTOTAL(9,F11:F12)</f>
        <v>58267</v>
      </c>
      <c r="G13" s="2057">
        <f t="shared" si="0"/>
        <v>53600</v>
      </c>
      <c r="H13" s="2057">
        <f t="shared" si="0"/>
        <v>53600</v>
      </c>
      <c r="I13" s="1388"/>
      <c r="J13" s="1388"/>
      <c r="K13" s="1388"/>
    </row>
    <row r="14" spans="2:12" ht="20.100000000000001" customHeight="1" x14ac:dyDescent="0.2">
      <c r="B14" s="1391" t="s">
        <v>2165</v>
      </c>
      <c r="C14" s="1390">
        <v>93.994</v>
      </c>
      <c r="D14" s="1389" t="s">
        <v>2167</v>
      </c>
      <c r="E14" s="1388">
        <v>31751</v>
      </c>
      <c r="F14" s="1388">
        <v>14566</v>
      </c>
      <c r="G14" s="1388">
        <v>46317</v>
      </c>
      <c r="H14" s="1388">
        <v>0</v>
      </c>
      <c r="I14" s="1388" t="s">
        <v>2116</v>
      </c>
      <c r="J14" s="1388" t="s">
        <v>2116</v>
      </c>
      <c r="K14" s="1388" t="s">
        <v>2116</v>
      </c>
    </row>
    <row r="15" spans="2:12" ht="20.100000000000001" customHeight="1" x14ac:dyDescent="0.2">
      <c r="B15" s="1391" t="s">
        <v>2165</v>
      </c>
      <c r="C15" s="1390">
        <v>93.994</v>
      </c>
      <c r="D15" s="1389" t="s">
        <v>2168</v>
      </c>
      <c r="E15" s="1388">
        <v>0</v>
      </c>
      <c r="F15" s="1388">
        <v>59400</v>
      </c>
      <c r="G15" s="1388">
        <v>0</v>
      </c>
      <c r="H15" s="1388">
        <v>59400</v>
      </c>
      <c r="I15" s="1388" t="s">
        <v>2116</v>
      </c>
      <c r="J15" s="1388" t="s">
        <v>2116</v>
      </c>
      <c r="K15" s="1388" t="s">
        <v>2116</v>
      </c>
    </row>
    <row r="16" spans="2:12" ht="20.100000000000001" customHeight="1" x14ac:dyDescent="0.2">
      <c r="B16" s="2056" t="s">
        <v>2166</v>
      </c>
      <c r="C16" s="1390"/>
      <c r="D16" s="1389"/>
      <c r="E16" s="2057">
        <f>SUBTOTAL(9,E14:E15)</f>
        <v>31751</v>
      </c>
      <c r="F16" s="2057">
        <f t="shared" ref="F16" si="1">SUBTOTAL(9,F14:F15)</f>
        <v>73966</v>
      </c>
      <c r="G16" s="2057">
        <f t="shared" ref="G16" si="2">SUBTOTAL(9,G14:G15)</f>
        <v>46317</v>
      </c>
      <c r="H16" s="2057">
        <f t="shared" ref="H16" si="3">SUBTOTAL(9,H14:H15)</f>
        <v>59400</v>
      </c>
      <c r="I16" s="2057"/>
      <c r="J16" s="1388"/>
      <c r="K16" s="1388"/>
    </row>
    <row r="17" spans="2:12" ht="20.100000000000001" customHeight="1" x14ac:dyDescent="0.2">
      <c r="B17" s="2055" t="s">
        <v>2169</v>
      </c>
      <c r="C17" s="1390"/>
      <c r="D17" s="1389"/>
      <c r="E17" s="2060">
        <f t="shared" ref="E17" si="4">SUBTOTAL(9,E10:E16)</f>
        <v>80684</v>
      </c>
      <c r="F17" s="2060">
        <f>SUBTOTAL(9,F10:F16)</f>
        <v>132233</v>
      </c>
      <c r="G17" s="2060">
        <f t="shared" ref="G17:H17" si="5">SUBTOTAL(9,G10:G16)</f>
        <v>99917</v>
      </c>
      <c r="H17" s="2060">
        <f t="shared" si="5"/>
        <v>113000</v>
      </c>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2055" t="s">
        <v>2170</v>
      </c>
      <c r="C19" s="1390"/>
      <c r="D19" s="1389"/>
      <c r="E19" s="1388"/>
      <c r="F19" s="1388"/>
      <c r="G19" s="1388"/>
      <c r="H19" s="1388"/>
      <c r="I19" s="1388"/>
      <c r="J19" s="1388"/>
      <c r="K19" s="1388"/>
    </row>
    <row r="20" spans="2:12" ht="20.100000000000001" customHeight="1" x14ac:dyDescent="0.2">
      <c r="B20" s="1391" t="s">
        <v>2171</v>
      </c>
      <c r="C20" s="1390">
        <v>93.778000000000006</v>
      </c>
      <c r="D20" s="1389" t="s">
        <v>2175</v>
      </c>
      <c r="E20" s="1388">
        <v>183342</v>
      </c>
      <c r="F20" s="1388">
        <v>62200</v>
      </c>
      <c r="G20" s="1388">
        <v>245542</v>
      </c>
      <c r="H20" s="1388">
        <v>0</v>
      </c>
      <c r="I20" s="1388" t="s">
        <v>2116</v>
      </c>
      <c r="J20" s="1388" t="s">
        <v>2116</v>
      </c>
      <c r="K20" s="1388" t="s">
        <v>2116</v>
      </c>
    </row>
    <row r="21" spans="2:12" ht="20.100000000000001" customHeight="1" x14ac:dyDescent="0.2">
      <c r="B21" s="1391" t="s">
        <v>2171</v>
      </c>
      <c r="C21" s="1390">
        <v>93.778000000000006</v>
      </c>
      <c r="D21" s="1389" t="s">
        <v>2176</v>
      </c>
      <c r="E21" s="1388">
        <v>0</v>
      </c>
      <c r="F21" s="1388">
        <v>141251</v>
      </c>
      <c r="G21" s="1388">
        <v>0</v>
      </c>
      <c r="H21" s="1388">
        <v>177312</v>
      </c>
      <c r="I21" s="1388" t="s">
        <v>2116</v>
      </c>
      <c r="J21" s="1388" t="s">
        <v>2116</v>
      </c>
      <c r="K21" s="1388" t="s">
        <v>2116</v>
      </c>
    </row>
    <row r="22" spans="2:12" ht="20.100000000000001" customHeight="1" x14ac:dyDescent="0.2">
      <c r="B22" s="2056" t="s">
        <v>2172</v>
      </c>
      <c r="C22" s="1390"/>
      <c r="D22" s="1389"/>
      <c r="E22" s="2057">
        <f>SUBTOTAL(9,E20:E21)</f>
        <v>183342</v>
      </c>
      <c r="F22" s="2057">
        <f t="shared" ref="F22" si="6">SUBTOTAL(9,F20:F21)</f>
        <v>203451</v>
      </c>
      <c r="G22" s="2057">
        <f t="shared" ref="G22" si="7">SUBTOTAL(9,G20:G21)</f>
        <v>245542</v>
      </c>
      <c r="H22" s="2057">
        <f t="shared" ref="H22" si="8">SUBTOTAL(9,H20:H21)</f>
        <v>177312</v>
      </c>
      <c r="I22" s="1388"/>
      <c r="J22" s="1388"/>
      <c r="K22" s="1388"/>
    </row>
    <row r="23" spans="2:12" ht="20.100000000000001" customHeight="1" x14ac:dyDescent="0.2">
      <c r="B23" s="2055" t="s">
        <v>2174</v>
      </c>
      <c r="C23" s="1390"/>
      <c r="D23" s="1389"/>
      <c r="E23" s="1388"/>
      <c r="F23" s="1388"/>
      <c r="G23" s="1388"/>
      <c r="H23" s="1388"/>
      <c r="I23" s="1388"/>
      <c r="J23" s="1388"/>
      <c r="K23" s="1388"/>
    </row>
    <row r="24" spans="2:12" ht="22.5" x14ac:dyDescent="0.2">
      <c r="B24" s="2054" t="s">
        <v>2173</v>
      </c>
      <c r="C24" s="1390"/>
      <c r="D24" s="1389"/>
      <c r="E24" s="2062">
        <f>SUBTOTAL(9,E10:E23)+SUBTOTAL(9,' SEFA (3)'!E18:E24)</f>
        <v>2558660</v>
      </c>
      <c r="F24" s="2062">
        <f>SUBTOTAL(9,F10:F23)+SUBTOTAL(9,' SEFA (3)'!F18:F24)</f>
        <v>3000114</v>
      </c>
      <c r="G24" s="2062">
        <f>SUBTOTAL(9,G10:G23)+SUBTOTAL(9,' SEFA (3)'!G18:G24)</f>
        <v>2954150</v>
      </c>
      <c r="H24" s="2062">
        <f>SUBTOTAL(9,H10:H23)+SUBTOTAL(9,' SEFA (3)'!H18:H24)</f>
        <v>2640985</v>
      </c>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2023</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2024</v>
      </c>
      <c r="C34" s="1375"/>
      <c r="D34" s="1374"/>
      <c r="E34" s="1372"/>
      <c r="F34" s="1372"/>
      <c r="G34" s="1372"/>
      <c r="H34" s="1372"/>
      <c r="I34" s="1373"/>
      <c r="J34" s="1373"/>
      <c r="K34" s="1372"/>
    </row>
    <row r="35" spans="2:11" ht="13.5" x14ac:dyDescent="0.2">
      <c r="B35" s="1986" t="s">
        <v>2025</v>
      </c>
      <c r="C35" s="1375"/>
      <c r="D35" s="1374"/>
      <c r="E35" s="1372"/>
      <c r="F35" s="1372"/>
      <c r="G35" s="1372"/>
      <c r="H35" s="1372"/>
      <c r="I35" s="1373"/>
      <c r="J35" s="1373"/>
      <c r="K35" s="1372"/>
    </row>
    <row r="36" spans="2:11" ht="11.1" customHeight="1" x14ac:dyDescent="0.2">
      <c r="B36" s="1372" t="s">
        <v>2026</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142"/>
  <sheetViews>
    <sheetView showGridLines="0" zoomScaleNormal="100" workbookViewId="0">
      <selection activeCell="F23" sqref="F23:H2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7" t="str">
        <f>'Single Audit Cover'!A7</f>
        <v>Kankakee SD 111</v>
      </c>
      <c r="C1" s="2488"/>
      <c r="D1" s="2488"/>
      <c r="E1" s="2488"/>
      <c r="F1" s="2488"/>
      <c r="G1" s="2488"/>
      <c r="H1" s="2488"/>
      <c r="I1" s="2488"/>
      <c r="J1" s="2488"/>
      <c r="K1" s="2488"/>
    </row>
    <row r="2" spans="2:12" ht="15" x14ac:dyDescent="0.2">
      <c r="B2" s="2489">
        <f>'Single Audit Cover'!E7</f>
        <v>32046111025</v>
      </c>
      <c r="C2" s="2489"/>
      <c r="D2" s="2489"/>
      <c r="E2" s="2489"/>
      <c r="F2" s="2489"/>
      <c r="G2" s="2489"/>
      <c r="H2" s="2489"/>
      <c r="I2" s="2489"/>
      <c r="J2" s="2489"/>
      <c r="K2" s="2489"/>
      <c r="L2" s="1422"/>
    </row>
    <row r="3" spans="2:12" ht="15" x14ac:dyDescent="0.2">
      <c r="B3" s="2490" t="s">
        <v>1474</v>
      </c>
      <c r="C3" s="2490"/>
      <c r="D3" s="2490"/>
      <c r="E3" s="2490"/>
      <c r="F3" s="2490"/>
      <c r="G3" s="2490"/>
      <c r="H3" s="2490"/>
      <c r="I3" s="2490"/>
      <c r="J3" s="2490"/>
      <c r="K3" s="2490"/>
      <c r="L3" s="1422"/>
    </row>
    <row r="4" spans="2:12" ht="15" x14ac:dyDescent="0.2">
      <c r="B4" s="2444" t="str">
        <f>'[1]Single Audit Cover'!A4</f>
        <v>Year Ending June 30, 2016</v>
      </c>
      <c r="C4" s="2444"/>
      <c r="D4" s="2444"/>
      <c r="E4" s="2444"/>
      <c r="F4" s="2444"/>
      <c r="G4" s="2444"/>
      <c r="H4" s="2444"/>
      <c r="I4" s="2444"/>
      <c r="J4" s="2444"/>
      <c r="K4" s="2444"/>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1959</v>
      </c>
      <c r="G8" s="1407" t="s">
        <v>1861</v>
      </c>
      <c r="H8" s="1406" t="s">
        <v>1959</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4.95" customHeight="1" x14ac:dyDescent="0.2">
      <c r="B10" s="2054" t="s">
        <v>2177</v>
      </c>
      <c r="C10" s="1394"/>
      <c r="D10" s="1393"/>
      <c r="E10" s="1392"/>
      <c r="F10" s="1392"/>
      <c r="G10" s="1392"/>
      <c r="H10" s="1392"/>
      <c r="I10" s="1392"/>
      <c r="J10" s="1392"/>
      <c r="K10" s="1392"/>
    </row>
    <row r="11" spans="2:12" ht="23.25" customHeight="1" x14ac:dyDescent="0.2">
      <c r="B11" s="2055" t="s">
        <v>2178</v>
      </c>
      <c r="C11" s="1390"/>
      <c r="D11" s="1389"/>
      <c r="E11" s="1388"/>
      <c r="F11" s="1388"/>
      <c r="G11" s="1388"/>
      <c r="H11" s="1388"/>
      <c r="I11" s="1388"/>
      <c r="J11" s="1388"/>
      <c r="K11" s="1388"/>
    </row>
    <row r="12" spans="2:12" ht="21.95" customHeight="1" x14ac:dyDescent="0.2">
      <c r="B12" s="1391" t="s">
        <v>2179</v>
      </c>
      <c r="C12" s="1390">
        <v>94.010999999999996</v>
      </c>
      <c r="D12" s="1389" t="s">
        <v>2180</v>
      </c>
      <c r="E12" s="1388">
        <v>284634</v>
      </c>
      <c r="F12" s="1388">
        <v>300533</v>
      </c>
      <c r="G12" s="1388">
        <v>290947</v>
      </c>
      <c r="H12" s="1388">
        <v>294150</v>
      </c>
      <c r="I12" s="1388" t="s">
        <v>2116</v>
      </c>
      <c r="J12" s="1388" t="s">
        <v>2116</v>
      </c>
      <c r="K12" s="1388" t="s">
        <v>2116</v>
      </c>
    </row>
    <row r="13" spans="2:12" ht="24.95" customHeight="1" x14ac:dyDescent="0.2">
      <c r="B13" s="2054" t="s">
        <v>2181</v>
      </c>
      <c r="C13" s="1390"/>
      <c r="D13" s="1389"/>
      <c r="E13" s="2062">
        <f>SUBTOTAL(9,E11:E12)</f>
        <v>284634</v>
      </c>
      <c r="F13" s="2062">
        <f t="shared" ref="F13:H13" si="0">SUBTOTAL(9,F11:F12)</f>
        <v>300533</v>
      </c>
      <c r="G13" s="2062">
        <f t="shared" si="0"/>
        <v>290947</v>
      </c>
      <c r="H13" s="2062">
        <f t="shared" si="0"/>
        <v>294150</v>
      </c>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t="s">
        <v>2182</v>
      </c>
      <c r="C15" s="1390"/>
      <c r="D15" s="1389"/>
      <c r="E15" s="1388"/>
      <c r="F15" s="1388"/>
      <c r="G15" s="1388"/>
      <c r="H15" s="1388"/>
      <c r="I15" s="1388"/>
      <c r="J15" s="1388"/>
      <c r="K15" s="1388"/>
    </row>
    <row r="16" spans="2:12" ht="20.100000000000001" customHeight="1" x14ac:dyDescent="0.2">
      <c r="B16" s="2055" t="s">
        <v>2108</v>
      </c>
      <c r="C16" s="1390"/>
      <c r="D16" s="1389"/>
      <c r="E16" s="1388"/>
      <c r="F16" s="1388"/>
      <c r="G16" s="1388"/>
      <c r="H16" s="1388"/>
      <c r="I16" s="1388"/>
      <c r="J16" s="1388"/>
      <c r="K16" s="1388"/>
    </row>
    <row r="17" spans="2:12" ht="20.100000000000001" customHeight="1" x14ac:dyDescent="0.2">
      <c r="B17" s="1391" t="s">
        <v>2183</v>
      </c>
      <c r="C17" s="1390">
        <v>10.558</v>
      </c>
      <c r="D17" s="1389" t="s">
        <v>2184</v>
      </c>
      <c r="E17" s="1388">
        <v>63317</v>
      </c>
      <c r="F17" s="1388">
        <v>7776</v>
      </c>
      <c r="G17" s="1388">
        <v>63317</v>
      </c>
      <c r="H17" s="1388">
        <v>7776</v>
      </c>
      <c r="I17" s="1388" t="s">
        <v>2116</v>
      </c>
      <c r="J17" s="1388">
        <f>+G17+H17</f>
        <v>71093</v>
      </c>
      <c r="K17" s="1388" t="s">
        <v>2116</v>
      </c>
    </row>
    <row r="18" spans="2:12" ht="20.100000000000001" customHeight="1" x14ac:dyDescent="0.2">
      <c r="B18" s="1391" t="s">
        <v>2183</v>
      </c>
      <c r="C18" s="1390">
        <v>10.558</v>
      </c>
      <c r="D18" s="1389" t="s">
        <v>2185</v>
      </c>
      <c r="E18" s="1388">
        <v>0</v>
      </c>
      <c r="F18" s="1388">
        <v>52971</v>
      </c>
      <c r="G18" s="1388">
        <v>0</v>
      </c>
      <c r="H18" s="1388">
        <v>52971</v>
      </c>
      <c r="I18" s="1388" t="s">
        <v>2116</v>
      </c>
      <c r="J18" s="1388" t="s">
        <v>2116</v>
      </c>
      <c r="K18" s="1388" t="s">
        <v>2116</v>
      </c>
    </row>
    <row r="19" spans="2:12" ht="20.100000000000001" customHeight="1" x14ac:dyDescent="0.2">
      <c r="B19" s="2056" t="s">
        <v>2186</v>
      </c>
      <c r="C19" s="1390"/>
      <c r="D19" s="1389"/>
      <c r="E19" s="2057">
        <f>SUBTOTAL(9,E17:E18)</f>
        <v>63317</v>
      </c>
      <c r="F19" s="2057">
        <f t="shared" ref="F19:H19" si="1">SUBTOTAL(9,F17:F18)</f>
        <v>60747</v>
      </c>
      <c r="G19" s="2057">
        <f t="shared" si="1"/>
        <v>63317</v>
      </c>
      <c r="H19" s="2057">
        <f t="shared" si="1"/>
        <v>60747</v>
      </c>
      <c r="I19" s="1388"/>
      <c r="J19" s="1388"/>
      <c r="K19" s="1388"/>
    </row>
    <row r="20" spans="2:12" ht="20.100000000000001" customHeight="1" x14ac:dyDescent="0.2">
      <c r="B20" s="1391" t="s">
        <v>2187</v>
      </c>
      <c r="C20" s="1390">
        <v>10.582000000000001</v>
      </c>
      <c r="D20" s="1389" t="s">
        <v>2188</v>
      </c>
      <c r="E20" s="1388">
        <v>12519</v>
      </c>
      <c r="F20" s="1388">
        <v>238</v>
      </c>
      <c r="G20" s="1388">
        <v>12519</v>
      </c>
      <c r="H20" s="1388">
        <v>238</v>
      </c>
      <c r="I20" s="1388" t="s">
        <v>2116</v>
      </c>
      <c r="J20" s="1388">
        <f>+G20+H20</f>
        <v>12757</v>
      </c>
      <c r="K20" s="1388" t="s">
        <v>2116</v>
      </c>
    </row>
    <row r="21" spans="2:12" ht="20.100000000000001" customHeight="1" x14ac:dyDescent="0.2">
      <c r="B21" s="1391" t="s">
        <v>2187</v>
      </c>
      <c r="C21" s="1390">
        <v>10.582000000000001</v>
      </c>
      <c r="D21" s="1389" t="s">
        <v>2189</v>
      </c>
      <c r="E21" s="1388">
        <v>73835</v>
      </c>
      <c r="F21" s="1388">
        <v>0</v>
      </c>
      <c r="G21" s="1388">
        <v>73835</v>
      </c>
      <c r="H21" s="1388">
        <v>0</v>
      </c>
      <c r="I21" s="1388" t="s">
        <v>2116</v>
      </c>
      <c r="J21" s="1388">
        <f>+G21+H21</f>
        <v>73835</v>
      </c>
      <c r="K21" s="1388" t="s">
        <v>2116</v>
      </c>
    </row>
    <row r="22" spans="2:12" ht="20.100000000000001" customHeight="1" x14ac:dyDescent="0.2">
      <c r="B22" s="1391" t="s">
        <v>2187</v>
      </c>
      <c r="C22" s="1390">
        <v>10.582000000000001</v>
      </c>
      <c r="D22" s="1389" t="s">
        <v>2190</v>
      </c>
      <c r="E22" s="1388">
        <v>0</v>
      </c>
      <c r="F22" s="1388">
        <v>45437</v>
      </c>
      <c r="G22" s="1388">
        <v>0</v>
      </c>
      <c r="H22" s="1388">
        <v>58782</v>
      </c>
      <c r="I22" s="1388" t="s">
        <v>2116</v>
      </c>
      <c r="J22" s="1388" t="s">
        <v>2116</v>
      </c>
      <c r="K22" s="1388" t="s">
        <v>2116</v>
      </c>
    </row>
    <row r="23" spans="2:12" ht="20.100000000000001" customHeight="1" x14ac:dyDescent="0.2">
      <c r="B23" s="2056" t="s">
        <v>2191</v>
      </c>
      <c r="C23" s="1390"/>
      <c r="D23" s="1389"/>
      <c r="E23" s="2057">
        <f>SUBTOTAL(9,E20:E22)</f>
        <v>86354</v>
      </c>
      <c r="F23" s="2057">
        <f t="shared" ref="F23:H23" si="2">SUBTOTAL(9,F20:F22)</f>
        <v>45675</v>
      </c>
      <c r="G23" s="2057">
        <f t="shared" si="2"/>
        <v>86354</v>
      </c>
      <c r="H23" s="2057">
        <f t="shared" si="2"/>
        <v>59020</v>
      </c>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2023</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2024</v>
      </c>
      <c r="C34" s="1375"/>
      <c r="D34" s="1374"/>
      <c r="E34" s="1372"/>
      <c r="F34" s="1372"/>
      <c r="G34" s="1372"/>
      <c r="H34" s="1372"/>
      <c r="I34" s="1373"/>
      <c r="J34" s="1373"/>
      <c r="K34" s="1372"/>
    </row>
    <row r="35" spans="2:11" ht="13.5" x14ac:dyDescent="0.2">
      <c r="B35" s="1986" t="s">
        <v>2025</v>
      </c>
      <c r="C35" s="1375"/>
      <c r="D35" s="1374"/>
      <c r="E35" s="1372"/>
      <c r="F35" s="1372"/>
      <c r="G35" s="1372"/>
      <c r="H35" s="1372"/>
      <c r="I35" s="1373"/>
      <c r="J35" s="1373"/>
      <c r="K35" s="1372"/>
    </row>
    <row r="36" spans="2:11" ht="11.1" customHeight="1" x14ac:dyDescent="0.2">
      <c r="B36" s="1372" t="s">
        <v>2026</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B1:L142"/>
  <sheetViews>
    <sheetView showGridLines="0" topLeftCell="A4" zoomScaleNormal="100" workbookViewId="0">
      <selection activeCell="F24" sqref="F24:H24"/>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7" t="str">
        <f>'Single Audit Cover'!A7</f>
        <v>Kankakee SD 111</v>
      </c>
      <c r="C1" s="2488"/>
      <c r="D1" s="2488"/>
      <c r="E1" s="2488"/>
      <c r="F1" s="2488"/>
      <c r="G1" s="2488"/>
      <c r="H1" s="2488"/>
      <c r="I1" s="2488"/>
      <c r="J1" s="2488"/>
      <c r="K1" s="2488"/>
    </row>
    <row r="2" spans="2:12" ht="15" x14ac:dyDescent="0.2">
      <c r="B2" s="2489">
        <f>'Single Audit Cover'!E7</f>
        <v>32046111025</v>
      </c>
      <c r="C2" s="2489"/>
      <c r="D2" s="2489"/>
      <c r="E2" s="2489"/>
      <c r="F2" s="2489"/>
      <c r="G2" s="2489"/>
      <c r="H2" s="2489"/>
      <c r="I2" s="2489"/>
      <c r="J2" s="2489"/>
      <c r="K2" s="2489"/>
      <c r="L2" s="1422"/>
    </row>
    <row r="3" spans="2:12" ht="15" x14ac:dyDescent="0.2">
      <c r="B3" s="2490" t="s">
        <v>1474</v>
      </c>
      <c r="C3" s="2490"/>
      <c r="D3" s="2490"/>
      <c r="E3" s="2490"/>
      <c r="F3" s="2490"/>
      <c r="G3" s="2490"/>
      <c r="H3" s="2490"/>
      <c r="I3" s="2490"/>
      <c r="J3" s="2490"/>
      <c r="K3" s="2490"/>
      <c r="L3" s="1422"/>
    </row>
    <row r="4" spans="2:12" ht="15" x14ac:dyDescent="0.2">
      <c r="B4" s="2444" t="str">
        <f>'[1]Single Audit Cover'!A4</f>
        <v>Year Ending June 30, 2016</v>
      </c>
      <c r="C4" s="2444"/>
      <c r="D4" s="2444"/>
      <c r="E4" s="2444"/>
      <c r="F4" s="2444"/>
      <c r="G4" s="2444"/>
      <c r="H4" s="2444"/>
      <c r="I4" s="2444"/>
      <c r="J4" s="2444"/>
      <c r="K4" s="2444"/>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1959</v>
      </c>
      <c r="G8" s="1407" t="s">
        <v>1861</v>
      </c>
      <c r="H8" s="1406" t="s">
        <v>1959</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58" t="s">
        <v>2192</v>
      </c>
      <c r="C10" s="1394"/>
      <c r="D10" s="1393"/>
      <c r="E10" s="1392"/>
      <c r="F10" s="1392"/>
      <c r="G10" s="1392"/>
      <c r="H10" s="1392"/>
      <c r="I10" s="1392"/>
      <c r="J10" s="1392"/>
      <c r="K10" s="1392"/>
    </row>
    <row r="11" spans="2:12" ht="20.100000000000001" customHeight="1" x14ac:dyDescent="0.2">
      <c r="B11" s="2053" t="s">
        <v>1248</v>
      </c>
      <c r="C11" s="1390">
        <v>10.555</v>
      </c>
      <c r="D11" s="1389" t="s">
        <v>2201</v>
      </c>
      <c r="E11" s="1388">
        <v>1768837</v>
      </c>
      <c r="F11" s="1388">
        <v>436594</v>
      </c>
      <c r="G11" s="1388">
        <v>1768837</v>
      </c>
      <c r="H11" s="1388">
        <v>436594</v>
      </c>
      <c r="I11" s="1388" t="s">
        <v>2116</v>
      </c>
      <c r="J11" s="1388">
        <f>+G11+H11</f>
        <v>2205431</v>
      </c>
      <c r="K11" s="1388" t="s">
        <v>2116</v>
      </c>
    </row>
    <row r="12" spans="2:12" ht="20.100000000000001" customHeight="1" x14ac:dyDescent="0.2">
      <c r="B12" s="2053" t="s">
        <v>1248</v>
      </c>
      <c r="C12" s="1390">
        <v>10.555</v>
      </c>
      <c r="D12" s="1389" t="s">
        <v>2202</v>
      </c>
      <c r="E12" s="1388">
        <v>0</v>
      </c>
      <c r="F12" s="1388">
        <v>1875242</v>
      </c>
      <c r="G12" s="1388">
        <v>0</v>
      </c>
      <c r="H12" s="1388">
        <v>1875242</v>
      </c>
      <c r="I12" s="1388" t="s">
        <v>2116</v>
      </c>
      <c r="J12" s="1388" t="s">
        <v>2116</v>
      </c>
      <c r="K12" s="1388" t="s">
        <v>2116</v>
      </c>
    </row>
    <row r="13" spans="2:12" ht="20.100000000000001" customHeight="1" x14ac:dyDescent="0.2">
      <c r="B13" s="2053" t="s">
        <v>2193</v>
      </c>
      <c r="C13" s="1390">
        <v>10.555</v>
      </c>
      <c r="D13" s="1389">
        <v>32046111025</v>
      </c>
      <c r="E13" s="1388">
        <v>171925</v>
      </c>
      <c r="F13" s="1388">
        <v>154992</v>
      </c>
      <c r="G13" s="1388">
        <v>171925</v>
      </c>
      <c r="H13" s="1388">
        <v>154992</v>
      </c>
      <c r="I13" s="1388" t="s">
        <v>2116</v>
      </c>
      <c r="J13" s="1388" t="s">
        <v>2116</v>
      </c>
      <c r="K13" s="1388" t="s">
        <v>2116</v>
      </c>
    </row>
    <row r="14" spans="2:12" ht="20.100000000000001" customHeight="1" x14ac:dyDescent="0.2">
      <c r="B14" s="2053" t="s">
        <v>1249</v>
      </c>
      <c r="C14" s="1390">
        <v>10.553000000000001</v>
      </c>
      <c r="D14" s="1389" t="s">
        <v>2203</v>
      </c>
      <c r="E14" s="1388">
        <v>578018</v>
      </c>
      <c r="F14" s="1388">
        <v>144074</v>
      </c>
      <c r="G14" s="1388">
        <v>578018</v>
      </c>
      <c r="H14" s="1388">
        <v>144074</v>
      </c>
      <c r="I14" s="1388" t="s">
        <v>2116</v>
      </c>
      <c r="J14" s="1388">
        <f>+G14+H14</f>
        <v>722092</v>
      </c>
      <c r="K14" s="1388" t="s">
        <v>2116</v>
      </c>
    </row>
    <row r="15" spans="2:12" ht="20.100000000000001" customHeight="1" x14ac:dyDescent="0.2">
      <c r="B15" s="2053" t="s">
        <v>1249</v>
      </c>
      <c r="C15" s="1390">
        <v>10.553000000000001</v>
      </c>
      <c r="D15" s="1389" t="s">
        <v>2204</v>
      </c>
      <c r="E15" s="1388">
        <v>0</v>
      </c>
      <c r="F15" s="1388">
        <v>595169</v>
      </c>
      <c r="G15" s="1388">
        <v>0</v>
      </c>
      <c r="H15" s="1388">
        <v>595169</v>
      </c>
      <c r="I15" s="1388" t="s">
        <v>2116</v>
      </c>
      <c r="J15" s="1388" t="s">
        <v>2116</v>
      </c>
      <c r="K15" s="1388" t="s">
        <v>2116</v>
      </c>
    </row>
    <row r="16" spans="2:12" ht="20.100000000000001" customHeight="1" x14ac:dyDescent="0.2">
      <c r="B16" s="2053" t="s">
        <v>1847</v>
      </c>
      <c r="C16" s="1390">
        <v>10.558999999999999</v>
      </c>
      <c r="D16" s="1389" t="s">
        <v>2205</v>
      </c>
      <c r="E16" s="1388">
        <v>0</v>
      </c>
      <c r="F16" s="1388">
        <v>34539</v>
      </c>
      <c r="G16" s="1388">
        <v>0</v>
      </c>
      <c r="H16" s="1388">
        <v>34539</v>
      </c>
      <c r="I16" s="1388" t="s">
        <v>2116</v>
      </c>
      <c r="J16" s="1388">
        <v>34539</v>
      </c>
      <c r="K16" s="1388" t="s">
        <v>2116</v>
      </c>
    </row>
    <row r="17" spans="2:12" ht="20.100000000000001" customHeight="1" x14ac:dyDescent="0.2">
      <c r="B17" s="2055" t="s">
        <v>2194</v>
      </c>
      <c r="C17" s="1390"/>
      <c r="D17" s="1389"/>
      <c r="E17" s="2060">
        <f>SUBTOTAL(9,E10:E16)+SUBTOTAL(9,' SEFA (5)'!E16:E24)</f>
        <v>2668451</v>
      </c>
      <c r="F17" s="2060">
        <f>SUBTOTAL(9,F10:F16)+SUBTOTAL(9,' SEFA (5)'!F16:F24)</f>
        <v>3347032</v>
      </c>
      <c r="G17" s="2060">
        <f>SUBTOTAL(9,G10:G16)+SUBTOTAL(9,' SEFA (5)'!G16:G24)</f>
        <v>2668451</v>
      </c>
      <c r="H17" s="2060">
        <f>SUBTOTAL(9,H10:H16)+SUBTOTAL(9,' SEFA (5)'!H16:H24)</f>
        <v>3360377</v>
      </c>
      <c r="I17" s="1388"/>
      <c r="J17" s="1388"/>
      <c r="K17" s="1388"/>
    </row>
    <row r="18" spans="2:12" ht="20.100000000000001" customHeight="1" x14ac:dyDescent="0.2">
      <c r="B18" s="2054" t="s">
        <v>2195</v>
      </c>
      <c r="C18" s="1390"/>
      <c r="D18" s="1389"/>
      <c r="E18" s="2062">
        <f>SUBTOTAL(9,E10:E17)+SUBTOTAL(9,' SEFA (5)'!E15:E24)</f>
        <v>2668451</v>
      </c>
      <c r="F18" s="2062">
        <f>SUBTOTAL(9,F10:F17)+SUBTOTAL(9,' SEFA (5)'!F15:F24)</f>
        <v>3347032</v>
      </c>
      <c r="G18" s="2062">
        <f>SUBTOTAL(9,G10:G17)+SUBTOTAL(9,' SEFA (5)'!G15:G24)</f>
        <v>2668451</v>
      </c>
      <c r="H18" s="2062">
        <f>SUBTOTAL(9,H10:H17)+SUBTOTAL(9,' SEFA (5)'!H15:H24)</f>
        <v>3360377</v>
      </c>
      <c r="I18" s="1388"/>
      <c r="J18" s="1388"/>
      <c r="K18" s="1388"/>
    </row>
    <row r="19" spans="2:12" ht="20.100000000000001" customHeight="1" x14ac:dyDescent="0.2">
      <c r="B19" s="2054" t="s">
        <v>2196</v>
      </c>
      <c r="C19" s="1390"/>
      <c r="D19" s="1389"/>
      <c r="E19" s="1388"/>
      <c r="F19" s="1388"/>
      <c r="G19" s="1388"/>
      <c r="H19" s="1388"/>
      <c r="I19" s="1388"/>
      <c r="J19" s="1388"/>
      <c r="K19" s="1388"/>
    </row>
    <row r="20" spans="2:12" ht="20.100000000000001" customHeight="1" x14ac:dyDescent="0.2">
      <c r="B20" s="2055" t="s">
        <v>2108</v>
      </c>
      <c r="C20" s="1390"/>
      <c r="D20" s="1389"/>
      <c r="E20" s="1388"/>
      <c r="F20" s="1388"/>
      <c r="G20" s="1388"/>
      <c r="H20" s="1388"/>
      <c r="I20" s="1388"/>
      <c r="J20" s="1388"/>
      <c r="K20" s="1388"/>
    </row>
    <row r="21" spans="2:12" ht="20.100000000000001" customHeight="1" x14ac:dyDescent="0.2">
      <c r="B21" s="1391" t="s">
        <v>2197</v>
      </c>
      <c r="C21" s="1390">
        <v>10.555</v>
      </c>
      <c r="D21" s="1389">
        <v>32046111025</v>
      </c>
      <c r="E21" s="1388">
        <v>54180</v>
      </c>
      <c r="F21" s="1388">
        <v>65794</v>
      </c>
      <c r="G21" s="1388">
        <v>54180</v>
      </c>
      <c r="H21" s="1388">
        <v>65794</v>
      </c>
      <c r="I21" s="1388" t="s">
        <v>2116</v>
      </c>
      <c r="J21" s="1388" t="s">
        <v>2116</v>
      </c>
      <c r="K21" s="1388" t="s">
        <v>2116</v>
      </c>
    </row>
    <row r="22" spans="2:12" ht="20.100000000000001" customHeight="1" x14ac:dyDescent="0.2">
      <c r="B22" s="2054" t="s">
        <v>2198</v>
      </c>
      <c r="C22" s="1390"/>
      <c r="D22" s="1389"/>
      <c r="E22" s="2062">
        <f>SUBTOTAL(9,E20:E21)</f>
        <v>54180</v>
      </c>
      <c r="F22" s="2062">
        <f t="shared" ref="F22:H22" si="0">SUBTOTAL(9,F20:F21)</f>
        <v>65794</v>
      </c>
      <c r="G22" s="2062">
        <f t="shared" si="0"/>
        <v>54180</v>
      </c>
      <c r="H22" s="2062">
        <f t="shared" si="0"/>
        <v>65794</v>
      </c>
      <c r="I22" s="1388"/>
      <c r="J22" s="1388"/>
      <c r="K22" s="1388"/>
    </row>
    <row r="23" spans="2:12" ht="20.100000000000001" customHeight="1" x14ac:dyDescent="0.2">
      <c r="B23" s="2058" t="s">
        <v>2199</v>
      </c>
      <c r="C23" s="1390"/>
      <c r="D23" s="1389"/>
      <c r="E23" s="2057">
        <f>SUBTOTAL(9,E10:E22)</f>
        <v>2572960</v>
      </c>
      <c r="F23" s="2057">
        <f t="shared" ref="F23:H23" si="1">SUBTOTAL(9,F10:F22)</f>
        <v>3306404</v>
      </c>
      <c r="G23" s="2057">
        <f t="shared" si="1"/>
        <v>2572960</v>
      </c>
      <c r="H23" s="2057">
        <f t="shared" si="1"/>
        <v>3306404</v>
      </c>
      <c r="I23" s="1388"/>
      <c r="J23" s="1388"/>
      <c r="K23" s="1388"/>
    </row>
    <row r="24" spans="2:12" ht="20.100000000000001" customHeight="1" x14ac:dyDescent="0.2">
      <c r="B24" s="2063" t="s">
        <v>2200</v>
      </c>
      <c r="C24" s="1390"/>
      <c r="D24" s="1389"/>
      <c r="E24" s="2064">
        <f>SUBTOTAL(9,E10:E23)+SUBTOTAL(9,' SEFA (5)'!E10:E24)+SUBTOTAL(9,' SEFA (4)'!E10:E24)+SUBTOTAL(9,' SEFA (3)'!E10:E24)+SUBTOTAL(9,' SEFA (2)'!E10:E24)+SUBTOTAL(9,' SEFA'!E10:E24)</f>
        <v>9815357</v>
      </c>
      <c r="F24" s="2064">
        <f>SUBTOTAL(9,F10:F23)+SUBTOTAL(9,' SEFA (5)'!F10:F24)+SUBTOTAL(9,' SEFA (4)'!F10:F24)+SUBTOTAL(9,' SEFA (3)'!F10:F24)+SUBTOTAL(9,' SEFA (2)'!F10:F24)+SUBTOTAL(9,' SEFA'!F10:F24)</f>
        <v>11667839</v>
      </c>
      <c r="G24" s="2064">
        <f>SUBTOTAL(9,G10:G23)+SUBTOTAL(9,' SEFA (5)'!G10:G24)+SUBTOTAL(9,' SEFA (4)'!G10:G24)+SUBTOTAL(9,' SEFA (3)'!G10:G24)+SUBTOTAL(9,' SEFA (2)'!G10:G24)+SUBTOTAL(9,' SEFA'!G10:G24)</f>
        <v>11005573</v>
      </c>
      <c r="H24" s="2064">
        <f>SUBTOTAL(9,H10:H23)+SUBTOTAL(9,' SEFA (5)'!H10:H24)+SUBTOTAL(9,' SEFA (4)'!H10:H24)+SUBTOTAL(9,' SEFA (3)'!H10:H24)+SUBTOTAL(9,' SEFA (2)'!H10:H24)+SUBTOTAL(9,' SEFA'!H10:H24)</f>
        <v>12044126</v>
      </c>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2023</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2024</v>
      </c>
      <c r="C34" s="1375"/>
      <c r="D34" s="1374"/>
      <c r="E34" s="1372"/>
      <c r="F34" s="1372"/>
      <c r="G34" s="1372"/>
      <c r="H34" s="1372"/>
      <c r="I34" s="1373"/>
      <c r="J34" s="1373"/>
      <c r="K34" s="1372"/>
    </row>
    <row r="35" spans="2:11" ht="13.5" x14ac:dyDescent="0.2">
      <c r="B35" s="1986" t="s">
        <v>2025</v>
      </c>
      <c r="C35" s="1375"/>
      <c r="D35" s="1374"/>
      <c r="E35" s="1372"/>
      <c r="F35" s="1372"/>
      <c r="G35" s="1372"/>
      <c r="H35" s="1372"/>
      <c r="I35" s="1373"/>
      <c r="J35" s="1373"/>
      <c r="K35" s="1372"/>
    </row>
    <row r="36" spans="2:11" ht="11.1" customHeight="1" x14ac:dyDescent="0.2">
      <c r="B36" s="1372" t="s">
        <v>2026</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16" zoomScale="110" zoomScaleNormal="110" workbookViewId="0">
      <selection activeCell="C38" sqref="C38"/>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94" t="str">
        <f>'Single Audit Cover'!A7</f>
        <v>Kankakee SD 111</v>
      </c>
      <c r="B1" s="2495"/>
      <c r="C1" s="2495"/>
      <c r="D1" s="2495"/>
      <c r="E1" s="1437"/>
    </row>
    <row r="2" spans="1:5" ht="13.5" customHeight="1" x14ac:dyDescent="0.2">
      <c r="A2" s="2496">
        <f>'Single Audit Cover'!E7</f>
        <v>32046111025</v>
      </c>
      <c r="B2" s="2497"/>
      <c r="C2" s="2497"/>
      <c r="D2" s="2497"/>
      <c r="E2" s="1424"/>
    </row>
    <row r="3" spans="1:5" ht="15.75" customHeight="1" x14ac:dyDescent="0.25">
      <c r="A3" s="2498" t="s">
        <v>1546</v>
      </c>
      <c r="B3" s="2499"/>
      <c r="C3" s="2499"/>
      <c r="D3" s="2499"/>
      <c r="E3" s="1436"/>
    </row>
    <row r="4" spans="1:5" ht="13.5" customHeight="1" x14ac:dyDescent="0.25">
      <c r="A4" s="2500" t="str">
        <f>'[1]Single Audit Cover'!A4</f>
        <v>Year Ending June 30, 2016</v>
      </c>
      <c r="B4" s="2501"/>
      <c r="C4" s="2501"/>
      <c r="D4" s="2501"/>
      <c r="E4" s="1436"/>
    </row>
    <row r="5" spans="1:5" ht="8.25" customHeight="1" x14ac:dyDescent="0.2">
      <c r="C5" s="1367"/>
      <c r="D5" s="1367"/>
    </row>
    <row r="6" spans="1:5" ht="13.5" customHeight="1" x14ac:dyDescent="0.2">
      <c r="A6" s="1357" t="s">
        <v>1916</v>
      </c>
      <c r="C6" s="1367"/>
      <c r="D6" s="1367"/>
    </row>
    <row r="7" spans="1:5" ht="60.95" customHeight="1" x14ac:dyDescent="0.2">
      <c r="A7" s="2502" t="s">
        <v>2213</v>
      </c>
      <c r="B7" s="2503"/>
      <c r="C7" s="2503"/>
      <c r="D7" s="2503"/>
      <c r="E7" s="1435"/>
    </row>
    <row r="8" spans="1:5" ht="13.5" customHeight="1" x14ac:dyDescent="0.2">
      <c r="A8" s="1357" t="s">
        <v>1917</v>
      </c>
      <c r="C8" s="1353"/>
      <c r="D8" s="1353"/>
    </row>
    <row r="9" spans="1:5" ht="26.25" customHeight="1" x14ac:dyDescent="0.2">
      <c r="A9" s="2502" t="s">
        <v>2214</v>
      </c>
      <c r="B9" s="2503"/>
      <c r="C9" s="2503"/>
      <c r="D9" s="2503"/>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t="s">
        <v>2215</v>
      </c>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91" t="s">
        <v>2216</v>
      </c>
      <c r="B28" s="2491"/>
      <c r="C28" s="2491"/>
      <c r="D28" s="2491"/>
      <c r="E28" s="1428"/>
    </row>
    <row r="29" spans="1:5" ht="13.5" customHeight="1" x14ac:dyDescent="0.2">
      <c r="A29" s="1536" t="s">
        <v>1819</v>
      </c>
      <c r="B29" s="1733"/>
      <c r="C29" s="1736">
        <f>+' SEFA (6)'!H13+' SEFA (6)'!H21</f>
        <v>220786</v>
      </c>
      <c r="D29" s="1735"/>
      <c r="E29" s="1428"/>
    </row>
    <row r="30" spans="1:5" ht="13.5" customHeight="1" x14ac:dyDescent="0.2">
      <c r="A30" s="1536" t="s">
        <v>1820</v>
      </c>
      <c r="B30" s="1733"/>
      <c r="C30" s="1737">
        <v>0</v>
      </c>
      <c r="D30" s="1735"/>
      <c r="E30" s="1428"/>
    </row>
    <row r="31" spans="1:5" ht="13.5" customHeight="1" x14ac:dyDescent="0.2">
      <c r="A31" s="1802" t="s">
        <v>1821</v>
      </c>
      <c r="B31" s="1733"/>
      <c r="C31" s="1734"/>
      <c r="D31" s="1735"/>
      <c r="E31" s="1428"/>
    </row>
    <row r="32" spans="1:5" ht="14.25" customHeight="1" x14ac:dyDescent="0.2">
      <c r="A32" s="1536" t="s">
        <v>1915</v>
      </c>
      <c r="B32" s="1733"/>
      <c r="C32" s="1738"/>
      <c r="D32" s="1735"/>
      <c r="E32" s="1428"/>
    </row>
    <row r="33" spans="1:5" ht="14.25" customHeight="1" x14ac:dyDescent="0.2">
      <c r="A33" s="1536"/>
      <c r="B33" s="1733" t="s">
        <v>1822</v>
      </c>
      <c r="C33" s="1739" t="s">
        <v>449</v>
      </c>
      <c r="D33" s="1735"/>
      <c r="E33" s="1428"/>
    </row>
    <row r="34" spans="1:5" ht="14.25" customHeight="1" x14ac:dyDescent="0.2">
      <c r="A34" s="1536"/>
      <c r="B34" s="1733" t="s">
        <v>1823</v>
      </c>
      <c r="C34" s="1739" t="s">
        <v>449</v>
      </c>
      <c r="D34" s="1735"/>
      <c r="E34" s="1428"/>
    </row>
    <row r="35" spans="1:5" ht="14.25" customHeight="1" x14ac:dyDescent="0.2">
      <c r="A35" s="1536"/>
      <c r="B35" s="1733" t="s">
        <v>1824</v>
      </c>
      <c r="C35" s="1739" t="s">
        <v>449</v>
      </c>
      <c r="D35" s="1735"/>
      <c r="E35" s="1428"/>
    </row>
    <row r="36" spans="1:5" ht="14.25" customHeight="1" x14ac:dyDescent="0.2">
      <c r="A36" s="1536"/>
      <c r="B36" s="1733" t="s">
        <v>1825</v>
      </c>
      <c r="C36" s="1739" t="s">
        <v>449</v>
      </c>
      <c r="D36" s="1735"/>
      <c r="E36" s="1428"/>
    </row>
    <row r="37" spans="1:5" ht="14.25" customHeight="1" x14ac:dyDescent="0.2">
      <c r="A37" s="1536" t="s">
        <v>1826</v>
      </c>
      <c r="B37" s="1733"/>
      <c r="C37" s="1739" t="s">
        <v>449</v>
      </c>
      <c r="D37" s="1735"/>
      <c r="E37" s="1428"/>
    </row>
    <row r="38" spans="1:5" ht="14.25" customHeight="1" x14ac:dyDescent="0.2">
      <c r="A38" s="1536" t="s">
        <v>1827</v>
      </c>
      <c r="B38" s="1733"/>
      <c r="C38" s="1740" t="s">
        <v>671</v>
      </c>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92" t="s">
        <v>2027</v>
      </c>
      <c r="C42" s="2492"/>
      <c r="D42" s="2492"/>
      <c r="E42" s="1424"/>
    </row>
    <row r="43" spans="1:5" s="1372" customFormat="1" ht="46.15" customHeight="1" x14ac:dyDescent="0.2">
      <c r="A43" s="1423">
        <v>6</v>
      </c>
      <c r="B43" s="2493" t="s">
        <v>2079</v>
      </c>
      <c r="C43" s="2493"/>
      <c r="D43" s="2493"/>
    </row>
    <row r="44" spans="1:5" x14ac:dyDescent="0.2">
      <c r="B44" s="1372"/>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8" zoomScale="110" zoomScaleNormal="110" workbookViewId="0">
      <selection activeCell="C29" sqref="C29"/>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5" t="str">
        <f>'Single Audit Cover'!A7</f>
        <v>Kankakee SD 111</v>
      </c>
      <c r="C1" s="2506"/>
      <c r="D1" s="2506"/>
      <c r="E1" s="2506"/>
      <c r="F1" s="2506"/>
      <c r="G1" s="2506"/>
      <c r="H1" s="2506"/>
      <c r="I1" s="2506"/>
      <c r="J1" s="1476"/>
    </row>
    <row r="2" spans="2:10" s="1367" customFormat="1" ht="12.75" customHeight="1" x14ac:dyDescent="0.2">
      <c r="B2" s="2507">
        <f>'Single Audit Cover'!E7</f>
        <v>32046111025</v>
      </c>
      <c r="C2" s="2508"/>
      <c r="D2" s="2508"/>
      <c r="E2" s="2508"/>
      <c r="F2" s="2508"/>
      <c r="G2" s="2508"/>
      <c r="H2" s="2508"/>
      <c r="I2" s="2508"/>
      <c r="J2" s="1476"/>
    </row>
    <row r="3" spans="2:10" s="1367" customFormat="1" ht="12.75" customHeight="1" x14ac:dyDescent="0.2">
      <c r="B3" s="2509" t="s">
        <v>1569</v>
      </c>
      <c r="C3" s="2501"/>
      <c r="D3" s="2501"/>
      <c r="E3" s="2501"/>
      <c r="F3" s="2501"/>
      <c r="G3" s="2501"/>
      <c r="H3" s="2501"/>
      <c r="I3" s="2501"/>
      <c r="J3" s="1475"/>
    </row>
    <row r="4" spans="2:10" s="1367" customFormat="1" ht="12.75" customHeight="1" x14ac:dyDescent="0.2">
      <c r="B4" s="2509" t="str">
        <f>'[1]Single Audit Cover'!A4</f>
        <v>Year Ending June 30, 2016</v>
      </c>
      <c r="C4" s="2501"/>
      <c r="D4" s="2501"/>
      <c r="E4" s="2501"/>
      <c r="F4" s="2501"/>
      <c r="G4" s="2501"/>
      <c r="H4" s="2501"/>
      <c r="I4" s="2501"/>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509" t="s">
        <v>1568</v>
      </c>
      <c r="C7" s="2501"/>
      <c r="D7" s="2501"/>
      <c r="E7" s="2501"/>
      <c r="F7" s="2501"/>
      <c r="G7" s="2501"/>
      <c r="H7" s="2501"/>
      <c r="I7" s="2501"/>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504" t="s">
        <v>2217</v>
      </c>
      <c r="D11" s="2504"/>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t="s">
        <v>2218</v>
      </c>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2068"/>
      <c r="F17" s="1372" t="s">
        <v>1053</v>
      </c>
      <c r="G17" s="2068" t="s">
        <v>2218</v>
      </c>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t="s">
        <v>2218</v>
      </c>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t="s">
        <v>2218</v>
      </c>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t="s">
        <v>2218</v>
      </c>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514" t="s">
        <v>2219</v>
      </c>
      <c r="E29" s="2514"/>
      <c r="F29" s="2514"/>
      <c r="G29" s="2514"/>
      <c r="H29" s="2514"/>
      <c r="I29" s="2514"/>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2028</v>
      </c>
      <c r="C33" s="1387"/>
      <c r="E33" s="2068"/>
      <c r="F33" s="1372" t="s">
        <v>1053</v>
      </c>
      <c r="G33" s="2068" t="s">
        <v>2218</v>
      </c>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t="s">
        <v>2117</v>
      </c>
      <c r="C37" s="2510" t="s">
        <v>2221</v>
      </c>
      <c r="D37" s="2511"/>
      <c r="E37" s="2511"/>
      <c r="F37" s="2511"/>
      <c r="G37" s="2511"/>
      <c r="H37" s="2511"/>
      <c r="I37" s="2512"/>
    </row>
    <row r="38" spans="1:9" ht="20.45" customHeight="1" x14ac:dyDescent="0.2">
      <c r="B38" s="1447" t="s">
        <v>2220</v>
      </c>
      <c r="C38" s="2510" t="s">
        <v>2130</v>
      </c>
      <c r="D38" s="2511"/>
      <c r="E38" s="2511"/>
      <c r="F38" s="2511"/>
      <c r="G38" s="2511"/>
      <c r="H38" s="2511"/>
      <c r="I38" s="2512"/>
    </row>
    <row r="39" spans="1:9" ht="20.65" customHeight="1" x14ac:dyDescent="0.2">
      <c r="B39" s="1447" t="s">
        <v>2147</v>
      </c>
      <c r="C39" s="2050" t="s">
        <v>2146</v>
      </c>
      <c r="D39" s="2051"/>
      <c r="E39" s="2051"/>
      <c r="F39" s="2051"/>
      <c r="G39" s="2051"/>
      <c r="H39" s="2051"/>
      <c r="I39" s="2052"/>
    </row>
    <row r="40" spans="1:9" ht="20.65" customHeight="1" x14ac:dyDescent="0.2">
      <c r="B40" s="1447">
        <v>93.6</v>
      </c>
      <c r="C40" s="2510" t="s">
        <v>1235</v>
      </c>
      <c r="D40" s="2511"/>
      <c r="E40" s="2511"/>
      <c r="F40" s="2511"/>
      <c r="G40" s="2511"/>
      <c r="H40" s="2511"/>
      <c r="I40" s="2512"/>
    </row>
    <row r="41" spans="1:9" ht="20.65" customHeight="1" x14ac:dyDescent="0.2">
      <c r="B41" s="1447"/>
      <c r="C41" s="2510"/>
      <c r="D41" s="2511"/>
      <c r="E41" s="2511"/>
      <c r="F41" s="2511"/>
      <c r="G41" s="2511"/>
      <c r="H41" s="2511"/>
      <c r="I41" s="2512"/>
    </row>
    <row r="42" spans="1:9" ht="20.65" customHeight="1" x14ac:dyDescent="0.2">
      <c r="B42" s="1447"/>
      <c r="C42" s="2510"/>
      <c r="D42" s="2511"/>
      <c r="E42" s="2511"/>
      <c r="F42" s="2511"/>
      <c r="G42" s="2511"/>
      <c r="H42" s="2511"/>
      <c r="I42" s="2512"/>
    </row>
    <row r="43" spans="1:9" ht="6.2" customHeight="1" x14ac:dyDescent="0.2"/>
    <row r="44" spans="1:9" x14ac:dyDescent="0.2">
      <c r="B44" s="1375" t="s">
        <v>1553</v>
      </c>
      <c r="C44" s="1387"/>
      <c r="D44" s="1387"/>
      <c r="E44" s="2513">
        <v>750000</v>
      </c>
      <c r="F44" s="2513"/>
      <c r="G44" s="2513"/>
      <c r="H44" s="1427"/>
    </row>
    <row r="46" spans="1:9" ht="13.5" customHeight="1" x14ac:dyDescent="0.2">
      <c r="B46" s="1375" t="s">
        <v>1552</v>
      </c>
      <c r="C46" s="1387"/>
      <c r="E46" s="1446"/>
      <c r="F46" s="1372" t="s">
        <v>1053</v>
      </c>
      <c r="G46" s="1446" t="s">
        <v>2218</v>
      </c>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mergeCells count="13">
    <mergeCell ref="C42:I42"/>
    <mergeCell ref="E44:G44"/>
    <mergeCell ref="D29:I29"/>
    <mergeCell ref="C37:I37"/>
    <mergeCell ref="C38:I38"/>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26" sqref="B26:K26"/>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5" t="str">
        <f>'Single Audit Cover'!A7</f>
        <v>Kankakee SD 111</v>
      </c>
      <c r="C1" s="2505"/>
      <c r="D1" s="2505"/>
      <c r="E1" s="2505"/>
      <c r="F1" s="2505"/>
      <c r="G1" s="2505"/>
      <c r="H1" s="2505"/>
      <c r="I1" s="2505"/>
      <c r="J1" s="2505"/>
      <c r="K1" s="2505"/>
      <c r="L1" s="1524"/>
      <c r="M1" s="1524"/>
    </row>
    <row r="2" spans="1:13" ht="12" customHeight="1" x14ac:dyDescent="0.2">
      <c r="B2" s="2507">
        <f>'Single Audit Cover'!E7</f>
        <v>32046111025</v>
      </c>
      <c r="C2" s="2507"/>
      <c r="D2" s="2507"/>
      <c r="E2" s="2507"/>
      <c r="F2" s="2507"/>
      <c r="G2" s="2507"/>
      <c r="H2" s="2507"/>
      <c r="I2" s="2507"/>
      <c r="J2" s="2507"/>
      <c r="K2" s="2507"/>
      <c r="L2" s="1523"/>
      <c r="M2" s="1522"/>
    </row>
    <row r="3" spans="1:13" ht="10.35" customHeight="1" x14ac:dyDescent="0.2">
      <c r="B3" s="2500" t="s">
        <v>1569</v>
      </c>
      <c r="C3" s="2500"/>
      <c r="D3" s="2500"/>
      <c r="E3" s="2500"/>
      <c r="F3" s="2500"/>
      <c r="G3" s="2500"/>
      <c r="H3" s="2500"/>
      <c r="I3" s="2500"/>
      <c r="J3" s="2500"/>
      <c r="K3" s="2500"/>
      <c r="L3" s="1521"/>
      <c r="M3" s="1521"/>
    </row>
    <row r="4" spans="1:13" ht="11.1" customHeight="1" x14ac:dyDescent="0.2">
      <c r="B4" s="2517" t="str">
        <f>'[1]Single Audit Cover'!A4</f>
        <v>Year Ending June 30, 2016</v>
      </c>
      <c r="C4" s="2517"/>
      <c r="D4" s="2517"/>
      <c r="E4" s="2517"/>
      <c r="F4" s="2517"/>
      <c r="G4" s="2517"/>
      <c r="H4" s="2517"/>
      <c r="I4" s="2517"/>
      <c r="J4" s="2517"/>
      <c r="K4" s="2517"/>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17" t="s">
        <v>1589</v>
      </c>
      <c r="C7" s="2517"/>
      <c r="D7" s="2518"/>
      <c r="E7" s="2518"/>
      <c r="F7" s="2518"/>
      <c r="G7" s="2518"/>
      <c r="H7" s="2518"/>
      <c r="I7" s="2518"/>
      <c r="J7" s="2518"/>
      <c r="K7" s="2518"/>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1960</v>
      </c>
      <c r="D10" s="1743">
        <v>1</v>
      </c>
      <c r="E10" s="1427"/>
      <c r="F10" s="1434" t="s">
        <v>1587</v>
      </c>
      <c r="G10" s="1516"/>
      <c r="H10" s="1517" t="s">
        <v>1586</v>
      </c>
      <c r="I10" s="1516" t="s">
        <v>2218</v>
      </c>
      <c r="J10" s="1515" t="s">
        <v>1585</v>
      </c>
      <c r="K10" s="1427"/>
      <c r="L10" s="1478"/>
    </row>
    <row r="11" spans="1:13" ht="13.5" customHeight="1" x14ac:dyDescent="0.2">
      <c r="B11" s="1427"/>
      <c r="C11" s="1427"/>
      <c r="D11" s="1427"/>
      <c r="E11" s="1427"/>
      <c r="F11" s="1427"/>
      <c r="G11" s="1460"/>
      <c r="H11" s="1427"/>
      <c r="I11" s="1514" t="s">
        <v>1584</v>
      </c>
      <c r="J11" s="1427"/>
      <c r="K11" s="1513">
        <v>2015</v>
      </c>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30.75" customHeight="1" x14ac:dyDescent="0.2">
      <c r="B14" s="2516" t="s">
        <v>2222</v>
      </c>
      <c r="C14" s="2516"/>
      <c r="D14" s="2516"/>
      <c r="E14" s="2516"/>
      <c r="F14" s="2516"/>
      <c r="G14" s="2516"/>
      <c r="H14" s="2516"/>
      <c r="I14" s="2516"/>
      <c r="J14" s="2516"/>
      <c r="K14" s="2516"/>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69" customHeight="1" x14ac:dyDescent="0.2">
      <c r="B17" s="2516" t="s">
        <v>2267</v>
      </c>
      <c r="C17" s="2516"/>
      <c r="D17" s="2516"/>
      <c r="E17" s="2516"/>
      <c r="F17" s="2516"/>
      <c r="G17" s="2516"/>
      <c r="H17" s="2516"/>
      <c r="I17" s="2516"/>
      <c r="J17" s="2516"/>
      <c r="K17" s="2516"/>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55.5" customHeight="1" x14ac:dyDescent="0.2">
      <c r="B20" s="2519" t="s">
        <v>2268</v>
      </c>
      <c r="C20" s="2519"/>
      <c r="D20" s="2516"/>
      <c r="E20" s="2516"/>
      <c r="F20" s="2516"/>
      <c r="G20" s="2516"/>
      <c r="H20" s="2516"/>
      <c r="I20" s="2516"/>
      <c r="J20" s="2516"/>
      <c r="K20" s="2516"/>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69" customHeight="1" x14ac:dyDescent="0.2">
      <c r="B23" s="2516" t="s">
        <v>2269</v>
      </c>
      <c r="C23" s="2516"/>
      <c r="D23" s="2516"/>
      <c r="E23" s="2516"/>
      <c r="F23" s="2516"/>
      <c r="G23" s="2516"/>
      <c r="H23" s="2516"/>
      <c r="I23" s="2516"/>
      <c r="J23" s="2516"/>
      <c r="K23" s="2516"/>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516" t="s">
        <v>2223</v>
      </c>
      <c r="C26" s="2516"/>
      <c r="D26" s="2516"/>
      <c r="E26" s="2516"/>
      <c r="F26" s="2516"/>
      <c r="G26" s="2516"/>
      <c r="H26" s="2516"/>
      <c r="I26" s="2516"/>
      <c r="J26" s="2516"/>
      <c r="K26" s="2516"/>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20" t="s">
        <v>2224</v>
      </c>
      <c r="C29" s="2520"/>
      <c r="D29" s="2516"/>
      <c r="E29" s="2516"/>
      <c r="F29" s="2516"/>
      <c r="G29" s="2516"/>
      <c r="H29" s="2516"/>
      <c r="I29" s="2516"/>
      <c r="J29" s="2516"/>
      <c r="K29" s="2516"/>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515"/>
      <c r="C32" s="2515"/>
      <c r="D32" s="2516"/>
      <c r="E32" s="2516"/>
      <c r="F32" s="2516"/>
      <c r="G32" s="2516"/>
      <c r="H32" s="2516"/>
      <c r="I32" s="2516"/>
      <c r="J32" s="2516"/>
      <c r="K32" s="2516"/>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2029</v>
      </c>
      <c r="C40" s="1372"/>
      <c r="L40" s="1478"/>
    </row>
    <row r="41" spans="2:13" ht="9.6" customHeight="1" x14ac:dyDescent="0.2">
      <c r="B41" s="1372" t="s">
        <v>2030</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2031</v>
      </c>
      <c r="C44" s="1376"/>
      <c r="M44" s="1477"/>
    </row>
    <row r="45" spans="2:13" ht="9.6" customHeight="1" x14ac:dyDescent="0.2">
      <c r="B45" s="1372"/>
      <c r="C45" s="1372"/>
      <c r="M45" s="147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M45"/>
  <sheetViews>
    <sheetView showGridLines="0" zoomScale="110" zoomScaleNormal="110" workbookViewId="0">
      <selection activeCell="B30" sqref="B3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5" t="str">
        <f>'Single Audit Cover'!A7</f>
        <v>Kankakee SD 111</v>
      </c>
      <c r="C1" s="2505"/>
      <c r="D1" s="2505"/>
      <c r="E1" s="2505"/>
      <c r="F1" s="2505"/>
      <c r="G1" s="2505"/>
      <c r="H1" s="2505"/>
      <c r="I1" s="2505"/>
      <c r="J1" s="2505"/>
      <c r="K1" s="2505"/>
      <c r="L1" s="1524"/>
      <c r="M1" s="1524"/>
    </row>
    <row r="2" spans="1:13" ht="12" customHeight="1" x14ac:dyDescent="0.2">
      <c r="B2" s="2507">
        <f>'Single Audit Cover'!E7</f>
        <v>32046111025</v>
      </c>
      <c r="C2" s="2507"/>
      <c r="D2" s="2507"/>
      <c r="E2" s="2507"/>
      <c r="F2" s="2507"/>
      <c r="G2" s="2507"/>
      <c r="H2" s="2507"/>
      <c r="I2" s="2507"/>
      <c r="J2" s="2507"/>
      <c r="K2" s="2507"/>
      <c r="L2" s="1523"/>
      <c r="M2" s="1522"/>
    </row>
    <row r="3" spans="1:13" ht="10.35" customHeight="1" x14ac:dyDescent="0.2">
      <c r="B3" s="2500" t="s">
        <v>1569</v>
      </c>
      <c r="C3" s="2500"/>
      <c r="D3" s="2500"/>
      <c r="E3" s="2500"/>
      <c r="F3" s="2500"/>
      <c r="G3" s="2500"/>
      <c r="H3" s="2500"/>
      <c r="I3" s="2500"/>
      <c r="J3" s="2500"/>
      <c r="K3" s="2500"/>
      <c r="L3" s="1521"/>
      <c r="M3" s="1521"/>
    </row>
    <row r="4" spans="1:13" ht="11.1" customHeight="1" x14ac:dyDescent="0.2">
      <c r="B4" s="2517" t="str">
        <f>'[1]Single Audit Cover'!A4</f>
        <v>Year Ending June 30, 2016</v>
      </c>
      <c r="C4" s="2517"/>
      <c r="D4" s="2517"/>
      <c r="E4" s="2517"/>
      <c r="F4" s="2517"/>
      <c r="G4" s="2517"/>
      <c r="H4" s="2517"/>
      <c r="I4" s="2517"/>
      <c r="J4" s="2517"/>
      <c r="K4" s="2517"/>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17" t="s">
        <v>1589</v>
      </c>
      <c r="C7" s="2517"/>
      <c r="D7" s="2518"/>
      <c r="E7" s="2518"/>
      <c r="F7" s="2518"/>
      <c r="G7" s="2518"/>
      <c r="H7" s="2518"/>
      <c r="I7" s="2518"/>
      <c r="J7" s="2518"/>
      <c r="K7" s="2518"/>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1960</v>
      </c>
      <c r="D10" s="1743">
        <v>2</v>
      </c>
      <c r="E10" s="1427"/>
      <c r="F10" s="1434" t="s">
        <v>1587</v>
      </c>
      <c r="G10" s="1516" t="s">
        <v>2218</v>
      </c>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516" t="s">
        <v>2225</v>
      </c>
      <c r="C14" s="2516"/>
      <c r="D14" s="2516"/>
      <c r="E14" s="2516"/>
      <c r="F14" s="2516"/>
      <c r="G14" s="2516"/>
      <c r="H14" s="2516"/>
      <c r="I14" s="2516"/>
      <c r="J14" s="2516"/>
      <c r="K14" s="2516"/>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516" t="s">
        <v>2226</v>
      </c>
      <c r="C17" s="2516"/>
      <c r="D17" s="2516"/>
      <c r="E17" s="2516"/>
      <c r="F17" s="2516"/>
      <c r="G17" s="2516"/>
      <c r="H17" s="2516"/>
      <c r="I17" s="2516"/>
      <c r="J17" s="2516"/>
      <c r="K17" s="2516"/>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19" t="s">
        <v>2228</v>
      </c>
      <c r="C20" s="2519"/>
      <c r="D20" s="2516"/>
      <c r="E20" s="2516"/>
      <c r="F20" s="2516"/>
      <c r="G20" s="2516"/>
      <c r="H20" s="2516"/>
      <c r="I20" s="2516"/>
      <c r="J20" s="2516"/>
      <c r="K20" s="2516"/>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516" t="s">
        <v>2227</v>
      </c>
      <c r="C23" s="2516"/>
      <c r="D23" s="2516"/>
      <c r="E23" s="2516"/>
      <c r="F23" s="2516"/>
      <c r="G23" s="2516"/>
      <c r="H23" s="2516"/>
      <c r="I23" s="2516"/>
      <c r="J23" s="2516"/>
      <c r="K23" s="2516"/>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516" t="s">
        <v>2238</v>
      </c>
      <c r="C26" s="2516"/>
      <c r="D26" s="2516"/>
      <c r="E26" s="2516"/>
      <c r="F26" s="2516"/>
      <c r="G26" s="2516"/>
      <c r="H26" s="2516"/>
      <c r="I26" s="2516"/>
      <c r="J26" s="2516"/>
      <c r="K26" s="2516"/>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20" t="s">
        <v>2236</v>
      </c>
      <c r="C29" s="2520"/>
      <c r="D29" s="2516"/>
      <c r="E29" s="2516"/>
      <c r="F29" s="2516"/>
      <c r="G29" s="2516"/>
      <c r="H29" s="2516"/>
      <c r="I29" s="2516"/>
      <c r="J29" s="2516"/>
      <c r="K29" s="2516"/>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515"/>
      <c r="C32" s="2515"/>
      <c r="D32" s="2516"/>
      <c r="E32" s="2516"/>
      <c r="F32" s="2516"/>
      <c r="G32" s="2516"/>
      <c r="H32" s="2516"/>
      <c r="I32" s="2516"/>
      <c r="J32" s="2516"/>
      <c r="K32" s="2516"/>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2029</v>
      </c>
      <c r="C40" s="1372"/>
      <c r="L40" s="1478"/>
    </row>
    <row r="41" spans="2:13" ht="9.6" customHeight="1" x14ac:dyDescent="0.2">
      <c r="B41" s="1372" t="s">
        <v>2030</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2031</v>
      </c>
      <c r="C44" s="1376"/>
      <c r="M44" s="1477"/>
    </row>
    <row r="45" spans="2:13" ht="9.6" customHeight="1" x14ac:dyDescent="0.2">
      <c r="B45" s="1372"/>
      <c r="C45" s="1372"/>
      <c r="M45" s="147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M45"/>
  <sheetViews>
    <sheetView showGridLines="0" zoomScale="110" zoomScaleNormal="110" workbookViewId="0">
      <selection activeCell="B29" sqref="B29:K29"/>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5" t="str">
        <f>'Single Audit Cover'!A7</f>
        <v>Kankakee SD 111</v>
      </c>
      <c r="C1" s="2505"/>
      <c r="D1" s="2505"/>
      <c r="E1" s="2505"/>
      <c r="F1" s="2505"/>
      <c r="G1" s="2505"/>
      <c r="H1" s="2505"/>
      <c r="I1" s="2505"/>
      <c r="J1" s="2505"/>
      <c r="K1" s="2505"/>
      <c r="L1" s="1524"/>
      <c r="M1" s="1524"/>
    </row>
    <row r="2" spans="1:13" ht="12" customHeight="1" x14ac:dyDescent="0.2">
      <c r="B2" s="2507">
        <f>'Single Audit Cover'!E7</f>
        <v>32046111025</v>
      </c>
      <c r="C2" s="2507"/>
      <c r="D2" s="2507"/>
      <c r="E2" s="2507"/>
      <c r="F2" s="2507"/>
      <c r="G2" s="2507"/>
      <c r="H2" s="2507"/>
      <c r="I2" s="2507"/>
      <c r="J2" s="2507"/>
      <c r="K2" s="2507"/>
      <c r="L2" s="1523"/>
      <c r="M2" s="1522"/>
    </row>
    <row r="3" spans="1:13" ht="10.35" customHeight="1" x14ac:dyDescent="0.2">
      <c r="B3" s="2500" t="s">
        <v>1569</v>
      </c>
      <c r="C3" s="2500"/>
      <c r="D3" s="2500"/>
      <c r="E3" s="2500"/>
      <c r="F3" s="2500"/>
      <c r="G3" s="2500"/>
      <c r="H3" s="2500"/>
      <c r="I3" s="2500"/>
      <c r="J3" s="2500"/>
      <c r="K3" s="2500"/>
      <c r="L3" s="1521"/>
      <c r="M3" s="1521"/>
    </row>
    <row r="4" spans="1:13" ht="11.1" customHeight="1" x14ac:dyDescent="0.2">
      <c r="B4" s="2517" t="str">
        <f>'[1]Single Audit Cover'!A4</f>
        <v>Year Ending June 30, 2016</v>
      </c>
      <c r="C4" s="2517"/>
      <c r="D4" s="2517"/>
      <c r="E4" s="2517"/>
      <c r="F4" s="2517"/>
      <c r="G4" s="2517"/>
      <c r="H4" s="2517"/>
      <c r="I4" s="2517"/>
      <c r="J4" s="2517"/>
      <c r="K4" s="2517"/>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17" t="s">
        <v>1589</v>
      </c>
      <c r="C7" s="2517"/>
      <c r="D7" s="2518"/>
      <c r="E7" s="2518"/>
      <c r="F7" s="2518"/>
      <c r="G7" s="2518"/>
      <c r="H7" s="2518"/>
      <c r="I7" s="2518"/>
      <c r="J7" s="2518"/>
      <c r="K7" s="2518"/>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1960</v>
      </c>
      <c r="D10" s="1743">
        <v>3</v>
      </c>
      <c r="E10" s="1427"/>
      <c r="F10" s="1434" t="s">
        <v>1587</v>
      </c>
      <c r="G10" s="1516" t="s">
        <v>2218</v>
      </c>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516" t="s">
        <v>2229</v>
      </c>
      <c r="C14" s="2516"/>
      <c r="D14" s="2516"/>
      <c r="E14" s="2516"/>
      <c r="F14" s="2516"/>
      <c r="G14" s="2516"/>
      <c r="H14" s="2516"/>
      <c r="I14" s="2516"/>
      <c r="J14" s="2516"/>
      <c r="K14" s="2516"/>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67.5" customHeight="1" x14ac:dyDescent="0.2">
      <c r="B17" s="2516" t="s">
        <v>2230</v>
      </c>
      <c r="C17" s="2516"/>
      <c r="D17" s="2516"/>
      <c r="E17" s="2516"/>
      <c r="F17" s="2516"/>
      <c r="G17" s="2516"/>
      <c r="H17" s="2516"/>
      <c r="I17" s="2516"/>
      <c r="J17" s="2516"/>
      <c r="K17" s="2516"/>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19"/>
      <c r="C20" s="2519"/>
      <c r="D20" s="2516"/>
      <c r="E20" s="2516"/>
      <c r="F20" s="2516"/>
      <c r="G20" s="2516"/>
      <c r="H20" s="2516"/>
      <c r="I20" s="2516"/>
      <c r="J20" s="2516"/>
      <c r="K20" s="2516"/>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516" t="s">
        <v>2231</v>
      </c>
      <c r="C23" s="2516"/>
      <c r="D23" s="2516"/>
      <c r="E23" s="2516"/>
      <c r="F23" s="2516"/>
      <c r="G23" s="2516"/>
      <c r="H23" s="2516"/>
      <c r="I23" s="2516"/>
      <c r="J23" s="2516"/>
      <c r="K23" s="2516"/>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516" t="s">
        <v>2232</v>
      </c>
      <c r="C26" s="2516"/>
      <c r="D26" s="2516"/>
      <c r="E26" s="2516"/>
      <c r="F26" s="2516"/>
      <c r="G26" s="2516"/>
      <c r="H26" s="2516"/>
      <c r="I26" s="2516"/>
      <c r="J26" s="2516"/>
      <c r="K26" s="2516"/>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53.25" customHeight="1" x14ac:dyDescent="0.2">
      <c r="B29" s="2520" t="s">
        <v>2233</v>
      </c>
      <c r="C29" s="2520"/>
      <c r="D29" s="2516"/>
      <c r="E29" s="2516"/>
      <c r="F29" s="2516"/>
      <c r="G29" s="2516"/>
      <c r="H29" s="2516"/>
      <c r="I29" s="2516"/>
      <c r="J29" s="2516"/>
      <c r="K29" s="2516"/>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515"/>
      <c r="C32" s="2515"/>
      <c r="D32" s="2516"/>
      <c r="E32" s="2516"/>
      <c r="F32" s="2516"/>
      <c r="G32" s="2516"/>
      <c r="H32" s="2516"/>
      <c r="I32" s="2516"/>
      <c r="J32" s="2516"/>
      <c r="K32" s="2516"/>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2029</v>
      </c>
      <c r="C40" s="1372"/>
      <c r="L40" s="1478"/>
    </row>
    <row r="41" spans="2:13" ht="9.6" customHeight="1" x14ac:dyDescent="0.2">
      <c r="B41" s="1372" t="s">
        <v>2030</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2031</v>
      </c>
      <c r="C44" s="1376"/>
      <c r="M44" s="1477"/>
    </row>
    <row r="45" spans="2:13" ht="9.6" customHeight="1" x14ac:dyDescent="0.2">
      <c r="B45" s="1372"/>
      <c r="C45" s="1372"/>
      <c r="M45" s="147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9" sqref="D9"/>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1" t="str">
        <f>'Single Audit Cover'!A7</f>
        <v>Kankakee SD 111</v>
      </c>
      <c r="C1" s="2521"/>
      <c r="D1" s="2521"/>
      <c r="E1" s="2521"/>
      <c r="F1" s="2521"/>
      <c r="G1" s="2521"/>
      <c r="H1" s="2521"/>
      <c r="I1" s="2521"/>
      <c r="J1" s="2521"/>
      <c r="K1" s="2521"/>
      <c r="L1" s="1545"/>
    </row>
    <row r="2" spans="1:12" ht="12.75" customHeight="1" x14ac:dyDescent="0.2">
      <c r="B2" s="2522">
        <f>'Single Audit Cover'!E7</f>
        <v>32046111025</v>
      </c>
      <c r="C2" s="2522"/>
      <c r="D2" s="2522"/>
      <c r="E2" s="2522"/>
      <c r="F2" s="2522"/>
      <c r="G2" s="2522"/>
      <c r="H2" s="2522"/>
      <c r="I2" s="2522"/>
      <c r="J2" s="2522"/>
      <c r="K2" s="2522"/>
      <c r="L2" s="1544"/>
    </row>
    <row r="3" spans="1:12" ht="12.75" customHeight="1" x14ac:dyDescent="0.2">
      <c r="B3" s="2500" t="s">
        <v>1569</v>
      </c>
      <c r="C3" s="2500"/>
      <c r="D3" s="2500"/>
      <c r="E3" s="2500"/>
      <c r="F3" s="2500"/>
      <c r="G3" s="2500"/>
      <c r="H3" s="2500"/>
      <c r="I3" s="2500"/>
      <c r="J3" s="2500"/>
      <c r="K3" s="2500"/>
      <c r="L3" s="1521"/>
    </row>
    <row r="4" spans="1:12" ht="12.75" customHeight="1" x14ac:dyDescent="0.2">
      <c r="B4" s="2500" t="str">
        <f>'[1]Single Audit Cover'!A4</f>
        <v>Year Ending June 30, 2016</v>
      </c>
      <c r="C4" s="2500"/>
      <c r="D4" s="2500"/>
      <c r="E4" s="2500"/>
      <c r="F4" s="2500"/>
      <c r="G4" s="2500"/>
      <c r="H4" s="2500"/>
      <c r="I4" s="2500"/>
      <c r="J4" s="2500"/>
      <c r="K4" s="2500"/>
      <c r="L4" s="1521"/>
    </row>
    <row r="5" spans="1:12" ht="5.25" customHeight="1" x14ac:dyDescent="0.2">
      <c r="B5" s="1353" t="s">
        <v>1390</v>
      </c>
      <c r="C5" s="1353"/>
      <c r="L5" s="1427"/>
    </row>
    <row r="6" spans="1:12" ht="30.75" customHeight="1" x14ac:dyDescent="0.2">
      <c r="A6" s="1427"/>
      <c r="B6" s="2523" t="s">
        <v>1610</v>
      </c>
      <c r="C6" s="2523"/>
      <c r="D6" s="2523"/>
      <c r="E6" s="2523"/>
      <c r="F6" s="2523"/>
      <c r="G6" s="2523"/>
      <c r="H6" s="2523"/>
      <c r="I6" s="2523"/>
      <c r="J6" s="2523"/>
      <c r="K6" s="2523"/>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1960</v>
      </c>
      <c r="D8" s="1747" t="s">
        <v>2206</v>
      </c>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514"/>
      <c r="G12" s="2514"/>
      <c r="H12" s="2514"/>
      <c r="I12" s="2514"/>
      <c r="J12" s="2514"/>
      <c r="K12" s="2514"/>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24"/>
      <c r="E14" s="2524"/>
      <c r="F14" s="2524"/>
      <c r="H14" s="1433" t="s">
        <v>1604</v>
      </c>
      <c r="I14" s="2525"/>
      <c r="J14" s="2525"/>
      <c r="K14" s="2525"/>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25"/>
      <c r="E16" s="2525"/>
      <c r="F16" s="2525"/>
      <c r="G16" s="2525"/>
      <c r="H16" s="2525"/>
      <c r="I16" s="2525"/>
      <c r="J16" s="2525"/>
      <c r="K16" s="2525"/>
      <c r="L16" s="1427"/>
    </row>
    <row r="17" spans="2:12" ht="13.5" customHeight="1" x14ac:dyDescent="0.2">
      <c r="B17" s="1434" t="s">
        <v>1602</v>
      </c>
      <c r="C17" s="1434"/>
      <c r="D17" s="2526"/>
      <c r="E17" s="2526"/>
      <c r="F17" s="2526"/>
      <c r="G17" s="2526"/>
      <c r="H17" s="2526"/>
      <c r="I17" s="2526"/>
      <c r="J17" s="2526"/>
      <c r="K17" s="2526"/>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516"/>
      <c r="C20" s="2516"/>
      <c r="D20" s="2516"/>
      <c r="E20" s="2516"/>
      <c r="F20" s="2516"/>
      <c r="G20" s="2516"/>
      <c r="H20" s="2516"/>
      <c r="I20" s="2516"/>
      <c r="J20" s="2516"/>
      <c r="K20" s="2516"/>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516"/>
      <c r="C23" s="2516"/>
      <c r="D23" s="2516"/>
      <c r="E23" s="2516"/>
      <c r="F23" s="2516"/>
      <c r="G23" s="2516"/>
      <c r="H23" s="2516"/>
      <c r="I23" s="2516"/>
      <c r="J23" s="2516"/>
      <c r="K23" s="2516"/>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516"/>
      <c r="C26" s="2516"/>
      <c r="D26" s="2516"/>
      <c r="E26" s="2516"/>
      <c r="F26" s="2516"/>
      <c r="G26" s="2516"/>
      <c r="H26" s="2516"/>
      <c r="I26" s="2516"/>
      <c r="J26" s="2516"/>
      <c r="K26" s="2516"/>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516"/>
      <c r="C29" s="2516"/>
      <c r="D29" s="2516"/>
      <c r="E29" s="2516"/>
      <c r="F29" s="2516"/>
      <c r="G29" s="2516"/>
      <c r="H29" s="2516"/>
      <c r="I29" s="2516"/>
      <c r="J29" s="2516"/>
      <c r="K29" s="2516"/>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516"/>
      <c r="C32" s="2516"/>
      <c r="D32" s="2516"/>
      <c r="E32" s="2516"/>
      <c r="F32" s="2516"/>
      <c r="G32" s="2516"/>
      <c r="H32" s="2516"/>
      <c r="I32" s="2516"/>
      <c r="J32" s="2516"/>
      <c r="K32" s="2516"/>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516"/>
      <c r="C35" s="2516"/>
      <c r="D35" s="2516"/>
      <c r="E35" s="2516"/>
      <c r="F35" s="2516"/>
      <c r="G35" s="2516"/>
      <c r="H35" s="2516"/>
      <c r="I35" s="2516"/>
      <c r="J35" s="2516"/>
      <c r="K35" s="2516"/>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516"/>
      <c r="C38" s="2516"/>
      <c r="D38" s="2516"/>
      <c r="E38" s="2516"/>
      <c r="F38" s="2516"/>
      <c r="G38" s="2516"/>
      <c r="H38" s="2516"/>
      <c r="I38" s="2516"/>
      <c r="J38" s="2516"/>
      <c r="K38" s="2516"/>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516"/>
      <c r="C41" s="2516"/>
      <c r="D41" s="2516"/>
      <c r="E41" s="2516"/>
      <c r="F41" s="2516"/>
      <c r="G41" s="2516"/>
      <c r="H41" s="2516"/>
      <c r="I41" s="2516"/>
      <c r="J41" s="2516"/>
      <c r="K41" s="2516"/>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2032</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D9" sqref="D9"/>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5" t="str">
        <f>'Single Audit Cover'!A7</f>
        <v>Kankakee SD 111</v>
      </c>
      <c r="C1" s="2505"/>
      <c r="D1" s="2505"/>
      <c r="E1" s="1557"/>
    </row>
    <row r="2" spans="2:5" s="1387" customFormat="1" ht="12.75" customHeight="1" x14ac:dyDescent="0.2">
      <c r="B2" s="2507">
        <f>'Single Audit Cover'!E7</f>
        <v>32046111025</v>
      </c>
      <c r="C2" s="2507"/>
      <c r="D2" s="2507"/>
      <c r="E2" s="1556"/>
    </row>
    <row r="3" spans="2:5" s="1346" customFormat="1" ht="12.75" customHeight="1" x14ac:dyDescent="0.2">
      <c r="B3" s="2500" t="s">
        <v>1620</v>
      </c>
      <c r="C3" s="2500"/>
      <c r="D3" s="2500"/>
      <c r="E3" s="1981"/>
    </row>
    <row r="4" spans="2:5" s="1387" customFormat="1" ht="12.75" customHeight="1" x14ac:dyDescent="0.2">
      <c r="B4" s="2527" t="str">
        <f>'[1]Single Audit Cover'!A4</f>
        <v>Year Ending June 30, 2016</v>
      </c>
      <c r="C4" s="2527"/>
      <c r="D4" s="2527"/>
      <c r="E4" s="1555"/>
    </row>
    <row r="5" spans="2:5" s="1387" customFormat="1" ht="40.15" customHeight="1" x14ac:dyDescent="0.2">
      <c r="B5" s="1749" t="s">
        <v>2033</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29" customHeight="1" x14ac:dyDescent="0.2">
      <c r="B8" s="2066" t="s">
        <v>2241</v>
      </c>
      <c r="C8" s="2067" t="s">
        <v>2242</v>
      </c>
      <c r="D8" s="2067" t="s">
        <v>2243</v>
      </c>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2034</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5" t="str">
        <f>'Single Audit Cover'!A7</f>
        <v>Kankakee SD 111</v>
      </c>
      <c r="C1" s="2505"/>
      <c r="D1" s="2505"/>
      <c r="E1" s="2505"/>
      <c r="F1" s="1545"/>
      <c r="G1" s="1545"/>
      <c r="H1" s="1545"/>
      <c r="I1" s="1545"/>
      <c r="J1" s="1545"/>
      <c r="K1" s="1545"/>
      <c r="L1" s="1545"/>
    </row>
    <row r="2" spans="2:12" ht="13.5" customHeight="1" x14ac:dyDescent="0.2">
      <c r="B2" s="2507">
        <f>'Single Audit Cover'!E7</f>
        <v>32046111025</v>
      </c>
      <c r="C2" s="2507"/>
      <c r="D2" s="2507"/>
      <c r="E2" s="2507"/>
      <c r="F2" s="1544"/>
      <c r="G2" s="1544"/>
      <c r="H2" s="1544"/>
      <c r="I2" s="1544"/>
      <c r="J2" s="1544"/>
      <c r="K2" s="1544"/>
      <c r="L2" s="1544"/>
    </row>
    <row r="3" spans="2:12" ht="13.5" customHeight="1" x14ac:dyDescent="0.2">
      <c r="B3" s="2500" t="s">
        <v>1628</v>
      </c>
      <c r="C3" s="2500"/>
      <c r="D3" s="2500"/>
      <c r="E3" s="2500"/>
      <c r="F3" s="1981"/>
      <c r="G3" s="1981"/>
      <c r="H3" s="1981"/>
      <c r="I3" s="1981"/>
      <c r="J3" s="1981"/>
      <c r="K3" s="1981"/>
      <c r="L3" s="1981"/>
    </row>
    <row r="4" spans="2:12" ht="13.5" customHeight="1" x14ac:dyDescent="0.2">
      <c r="B4" s="2528" t="str">
        <f>'[1]Single Audit Cover'!A4</f>
        <v>Year Ending June 30, 2016</v>
      </c>
      <c r="C4" s="2528"/>
      <c r="D4" s="2528"/>
      <c r="E4" s="2528"/>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1960</v>
      </c>
      <c r="D8" s="1756">
        <v>1</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20" t="s">
        <v>2267</v>
      </c>
      <c r="C11" s="2520"/>
      <c r="D11" s="2516"/>
      <c r="E11" s="2516"/>
    </row>
    <row r="12" spans="2:12" ht="13.5" customHeight="1" x14ac:dyDescent="0.2">
      <c r="B12" s="1427"/>
      <c r="C12" s="1427"/>
      <c r="D12" s="1427"/>
    </row>
    <row r="13" spans="2:12" ht="13.5" customHeight="1" x14ac:dyDescent="0.2">
      <c r="B13" s="1320" t="s">
        <v>1624</v>
      </c>
      <c r="C13" s="1320"/>
      <c r="D13" s="1427"/>
    </row>
    <row r="14" spans="2:12" ht="76.5" customHeight="1" x14ac:dyDescent="0.2">
      <c r="B14" s="2520" t="s">
        <v>2270</v>
      </c>
      <c r="C14" s="2520"/>
      <c r="D14" s="2516"/>
      <c r="E14" s="2516"/>
    </row>
    <row r="15" spans="2:12" ht="13.5" customHeight="1" x14ac:dyDescent="0.2">
      <c r="B15" s="1427"/>
      <c r="C15" s="1427"/>
      <c r="D15" s="1427"/>
    </row>
    <row r="16" spans="2:12" ht="13.5" customHeight="1" x14ac:dyDescent="0.2">
      <c r="B16" s="1320" t="s">
        <v>1623</v>
      </c>
      <c r="C16" s="1320"/>
      <c r="D16" s="1427"/>
      <c r="E16" s="2065" t="s">
        <v>2234</v>
      </c>
    </row>
    <row r="17" spans="2:5" ht="13.5" customHeight="1" x14ac:dyDescent="0.2">
      <c r="B17" s="1427"/>
      <c r="C17" s="1427"/>
      <c r="D17" s="1427"/>
    </row>
    <row r="18" spans="2:5" ht="13.5" customHeight="1" x14ac:dyDescent="0.2">
      <c r="B18" s="1320" t="s">
        <v>1622</v>
      </c>
      <c r="C18" s="1320"/>
      <c r="D18" s="1427"/>
      <c r="E18" s="1553" t="s">
        <v>2235</v>
      </c>
    </row>
    <row r="19" spans="2:5" ht="13.5" customHeight="1" x14ac:dyDescent="0.2">
      <c r="B19" s="1427"/>
      <c r="C19" s="1427"/>
      <c r="D19" s="1427"/>
    </row>
    <row r="20" spans="2:5" ht="13.5" customHeight="1" x14ac:dyDescent="0.2">
      <c r="B20" s="1320" t="s">
        <v>1621</v>
      </c>
      <c r="C20" s="1320"/>
      <c r="D20" s="1427"/>
      <c r="E20" s="1553"/>
    </row>
    <row r="21" spans="2:5" ht="13.5" customHeight="1" x14ac:dyDescent="0.2">
      <c r="B21" s="1427"/>
      <c r="C21" s="1427"/>
      <c r="D21" s="1427"/>
      <c r="E21" s="1435"/>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2035</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5" t="str">
        <f>'Single Audit Cover'!A7</f>
        <v>Kankakee SD 111</v>
      </c>
      <c r="C1" s="2505"/>
      <c r="D1" s="2505"/>
      <c r="E1" s="2505"/>
      <c r="F1" s="1545"/>
      <c r="G1" s="1545"/>
      <c r="H1" s="1545"/>
      <c r="I1" s="1545"/>
      <c r="J1" s="1545"/>
      <c r="K1" s="1545"/>
      <c r="L1" s="1545"/>
    </row>
    <row r="2" spans="2:12" ht="13.5" customHeight="1" x14ac:dyDescent="0.2">
      <c r="B2" s="2507">
        <f>'Single Audit Cover'!E7</f>
        <v>32046111025</v>
      </c>
      <c r="C2" s="2507"/>
      <c r="D2" s="2507"/>
      <c r="E2" s="2507"/>
      <c r="F2" s="1544"/>
      <c r="G2" s="1544"/>
      <c r="H2" s="1544"/>
      <c r="I2" s="1544"/>
      <c r="J2" s="1544"/>
      <c r="K2" s="1544"/>
      <c r="L2" s="1544"/>
    </row>
    <row r="3" spans="2:12" ht="13.5" customHeight="1" x14ac:dyDescent="0.2">
      <c r="B3" s="2500" t="s">
        <v>1628</v>
      </c>
      <c r="C3" s="2500"/>
      <c r="D3" s="2500"/>
      <c r="E3" s="2500"/>
      <c r="F3" s="2049"/>
      <c r="G3" s="2049"/>
      <c r="H3" s="2049"/>
      <c r="I3" s="2049"/>
      <c r="J3" s="2049"/>
      <c r="K3" s="2049"/>
      <c r="L3" s="2049"/>
    </row>
    <row r="4" spans="2:12" ht="13.5" customHeight="1" x14ac:dyDescent="0.2">
      <c r="B4" s="2528" t="str">
        <f>'[1]Single Audit Cover'!A4</f>
        <v>Year Ending June 30, 2016</v>
      </c>
      <c r="C4" s="2528"/>
      <c r="D4" s="2528"/>
      <c r="E4" s="2528"/>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1960</v>
      </c>
      <c r="D8" s="1756">
        <v>2</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20" t="s">
        <v>2226</v>
      </c>
      <c r="C11" s="2520"/>
      <c r="D11" s="2516"/>
      <c r="E11" s="2516"/>
    </row>
    <row r="12" spans="2:12" ht="13.5" customHeight="1" x14ac:dyDescent="0.2">
      <c r="B12" s="1427"/>
      <c r="C12" s="1427"/>
      <c r="D12" s="1427"/>
    </row>
    <row r="13" spans="2:12" ht="13.5" customHeight="1" x14ac:dyDescent="0.2">
      <c r="B13" s="1320" t="s">
        <v>1624</v>
      </c>
      <c r="C13" s="1320"/>
      <c r="D13" s="1427"/>
    </row>
    <row r="14" spans="2:12" ht="76.5" customHeight="1" x14ac:dyDescent="0.2">
      <c r="B14" s="2520" t="s">
        <v>2237</v>
      </c>
      <c r="C14" s="2520"/>
      <c r="D14" s="2516"/>
      <c r="E14" s="2516"/>
    </row>
    <row r="15" spans="2:12" ht="13.5" customHeight="1" x14ac:dyDescent="0.2">
      <c r="B15" s="1427"/>
      <c r="C15" s="1427"/>
      <c r="D15" s="1427"/>
    </row>
    <row r="16" spans="2:12" ht="13.5" customHeight="1" x14ac:dyDescent="0.2">
      <c r="B16" s="1320" t="s">
        <v>1623</v>
      </c>
      <c r="C16" s="1320"/>
      <c r="D16" s="1427"/>
      <c r="E16" s="2047" t="s">
        <v>2239</v>
      </c>
    </row>
    <row r="17" spans="2:5" ht="13.5" customHeight="1" x14ac:dyDescent="0.2">
      <c r="B17" s="1427"/>
      <c r="C17" s="1427"/>
      <c r="D17" s="1427"/>
    </row>
    <row r="18" spans="2:5" ht="13.5" customHeight="1" x14ac:dyDescent="0.2">
      <c r="B18" s="1320" t="s">
        <v>1622</v>
      </c>
      <c r="C18" s="1320"/>
      <c r="D18" s="1427"/>
      <c r="E18" s="1553" t="s">
        <v>2235</v>
      </c>
    </row>
    <row r="19" spans="2:5" ht="13.5" customHeight="1" x14ac:dyDescent="0.2">
      <c r="B19" s="1427"/>
      <c r="C19" s="1427"/>
      <c r="D19" s="1427"/>
    </row>
    <row r="20" spans="2:5" ht="13.5" customHeight="1" x14ac:dyDescent="0.2">
      <c r="B20" s="1320" t="s">
        <v>1621</v>
      </c>
      <c r="C20" s="1320"/>
      <c r="D20" s="1427"/>
      <c r="E20" s="1553"/>
    </row>
    <row r="21" spans="2:5" ht="13.5" customHeight="1" x14ac:dyDescent="0.2">
      <c r="B21" s="1427"/>
      <c r="C21" s="1427"/>
      <c r="D21" s="1427"/>
      <c r="E21" s="1435"/>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2035</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5" t="str">
        <f>'Single Audit Cover'!A7</f>
        <v>Kankakee SD 111</v>
      </c>
      <c r="C1" s="2505"/>
      <c r="D1" s="2505"/>
      <c r="E1" s="2505"/>
      <c r="F1" s="1545"/>
      <c r="G1" s="1545"/>
      <c r="H1" s="1545"/>
      <c r="I1" s="1545"/>
      <c r="J1" s="1545"/>
      <c r="K1" s="1545"/>
      <c r="L1" s="1545"/>
    </row>
    <row r="2" spans="2:12" ht="13.5" customHeight="1" x14ac:dyDescent="0.2">
      <c r="B2" s="2507">
        <f>'Single Audit Cover'!E7</f>
        <v>32046111025</v>
      </c>
      <c r="C2" s="2507"/>
      <c r="D2" s="2507"/>
      <c r="E2" s="2507"/>
      <c r="F2" s="1544"/>
      <c r="G2" s="1544"/>
      <c r="H2" s="1544"/>
      <c r="I2" s="1544"/>
      <c r="J2" s="1544"/>
      <c r="K2" s="1544"/>
      <c r="L2" s="1544"/>
    </row>
    <row r="3" spans="2:12" ht="13.5" customHeight="1" x14ac:dyDescent="0.2">
      <c r="B3" s="2500" t="s">
        <v>1628</v>
      </c>
      <c r="C3" s="2500"/>
      <c r="D3" s="2500"/>
      <c r="E3" s="2500"/>
      <c r="F3" s="2049"/>
      <c r="G3" s="2049"/>
      <c r="H3" s="2049"/>
      <c r="I3" s="2049"/>
      <c r="J3" s="2049"/>
      <c r="K3" s="2049"/>
      <c r="L3" s="2049"/>
    </row>
    <row r="4" spans="2:12" ht="13.5" customHeight="1" x14ac:dyDescent="0.2">
      <c r="B4" s="2528" t="str">
        <f>'[1]Single Audit Cover'!A4</f>
        <v>Year Ending June 30, 2016</v>
      </c>
      <c r="C4" s="2528"/>
      <c r="D4" s="2528"/>
      <c r="E4" s="2528"/>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1960</v>
      </c>
      <c r="D8" s="1756">
        <v>3</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20" t="s">
        <v>2230</v>
      </c>
      <c r="C11" s="2520"/>
      <c r="D11" s="2516"/>
      <c r="E11" s="2516"/>
    </row>
    <row r="12" spans="2:12" ht="13.5" customHeight="1" x14ac:dyDescent="0.2">
      <c r="B12" s="1427"/>
      <c r="C12" s="1427"/>
      <c r="D12" s="1427"/>
    </row>
    <row r="13" spans="2:12" ht="13.5" customHeight="1" x14ac:dyDescent="0.2">
      <c r="B13" s="1320" t="s">
        <v>1624</v>
      </c>
      <c r="C13" s="1320"/>
      <c r="D13" s="1427"/>
    </row>
    <row r="14" spans="2:12" ht="76.5" customHeight="1" x14ac:dyDescent="0.2">
      <c r="B14" s="2520" t="s">
        <v>2240</v>
      </c>
      <c r="C14" s="2520"/>
      <c r="D14" s="2516"/>
      <c r="E14" s="2516"/>
    </row>
    <row r="15" spans="2:12" ht="13.5" customHeight="1" x14ac:dyDescent="0.2">
      <c r="B15" s="1427"/>
      <c r="C15" s="1427"/>
      <c r="D15" s="1427"/>
    </row>
    <row r="16" spans="2:12" ht="13.5" customHeight="1" x14ac:dyDescent="0.2">
      <c r="B16" s="1320" t="s">
        <v>1623</v>
      </c>
      <c r="C16" s="1320"/>
      <c r="D16" s="1427"/>
      <c r="E16" s="2065" t="s">
        <v>2234</v>
      </c>
    </row>
    <row r="17" spans="2:5" ht="13.5" customHeight="1" x14ac:dyDescent="0.2">
      <c r="B17" s="1427"/>
      <c r="C17" s="1427"/>
      <c r="D17" s="1427"/>
    </row>
    <row r="18" spans="2:5" ht="13.5" customHeight="1" x14ac:dyDescent="0.2">
      <c r="B18" s="1320" t="s">
        <v>1622</v>
      </c>
      <c r="C18" s="1320"/>
      <c r="D18" s="1427"/>
      <c r="E18" s="1553" t="s">
        <v>2235</v>
      </c>
    </row>
    <row r="19" spans="2:5" ht="13.5" customHeight="1" x14ac:dyDescent="0.2">
      <c r="B19" s="1427"/>
      <c r="C19" s="1427"/>
      <c r="D19" s="1427"/>
    </row>
    <row r="20" spans="2:5" ht="13.5" customHeight="1" x14ac:dyDescent="0.2">
      <c r="B20" s="1320" t="s">
        <v>1621</v>
      </c>
      <c r="C20" s="1320"/>
      <c r="D20" s="1427"/>
      <c r="E20" s="1553"/>
    </row>
    <row r="21" spans="2:5" ht="13.5" customHeight="1" x14ac:dyDescent="0.2">
      <c r="B21" s="1427"/>
      <c r="C21" s="1427"/>
      <c r="D21" s="1427"/>
      <c r="E21" s="1435"/>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2035</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32046111025</v>
      </c>
    </row>
    <row r="3" spans="1:2" x14ac:dyDescent="0.2">
      <c r="A3" t="s">
        <v>1132</v>
      </c>
      <c r="B3" s="1232" t="str">
        <f>COVER!A15</f>
        <v>Kankakee</v>
      </c>
    </row>
    <row r="4" spans="1:2" x14ac:dyDescent="0.2">
      <c r="A4" t="s">
        <v>1188</v>
      </c>
      <c r="B4" s="1232" t="str">
        <f>COVER!A17</f>
        <v>Kankakee SD 111</v>
      </c>
    </row>
    <row r="5" spans="1:2" x14ac:dyDescent="0.2">
      <c r="A5" t="s">
        <v>819</v>
      </c>
      <c r="B5" s="1232" t="str">
        <f>COVER!A38</f>
        <v>Dr. Genevra A. Walters</v>
      </c>
    </row>
    <row r="6" spans="1:2" x14ac:dyDescent="0.2">
      <c r="A6" t="s">
        <v>824</v>
      </c>
      <c r="B6" s="1232">
        <f>COVER!P35</f>
        <v>0</v>
      </c>
    </row>
    <row r="7" spans="1:2" x14ac:dyDescent="0.2">
      <c r="A7" t="s">
        <v>820</v>
      </c>
      <c r="B7" s="1232">
        <f>COVER!I38</f>
        <v>0</v>
      </c>
    </row>
    <row r="8" spans="1:2" x14ac:dyDescent="0.2">
      <c r="A8" t="s">
        <v>821</v>
      </c>
      <c r="B8" s="1232" t="str">
        <f>COVER!T38</f>
        <v>Dr. Gregg Murphy</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2068</v>
      </c>
      <c r="B12" s="1232" t="str">
        <f>IF(COVER!J29="x","Yes",IF(COVER!L29="X","No",0))</f>
        <v>Yes</v>
      </c>
    </row>
    <row r="13" spans="1:2" x14ac:dyDescent="0.2">
      <c r="A13" s="13" t="s">
        <v>2069</v>
      </c>
      <c r="B13" s="1232" t="str">
        <f>IF(COVER!J30="x","Yes",IF(COVER!L30="x","No",0))</f>
        <v>Yes</v>
      </c>
    </row>
    <row r="14" spans="1:2" x14ac:dyDescent="0.2">
      <c r="A14" t="s">
        <v>566</v>
      </c>
      <c r="B14" s="1232" t="str">
        <f>IF(COVER!J31="x","Yes",IF(COVER!L31="x","No",0))</f>
        <v>Yes</v>
      </c>
    </row>
    <row r="15" spans="1:2" x14ac:dyDescent="0.2">
      <c r="A15" t="s">
        <v>676</v>
      </c>
      <c r="B15" s="1232" t="str">
        <f>COVER!T23</f>
        <v>0060-001351</v>
      </c>
    </row>
    <row r="16" spans="1:2" x14ac:dyDescent="0.2">
      <c r="A16" t="s">
        <v>501</v>
      </c>
      <c r="B16" s="1232" t="str">
        <f>COVER!T13</f>
        <v>Smith, Koelling, Dykstra, &amp; Ohm, P.C.</v>
      </c>
    </row>
    <row r="17" spans="1:2" x14ac:dyDescent="0.2">
      <c r="A17" t="s">
        <v>1052</v>
      </c>
      <c r="B17" s="1232" t="str">
        <f>COVER!T15</f>
        <v>Marcie Meents Kolberg</v>
      </c>
    </row>
    <row r="18" spans="1:2" x14ac:dyDescent="0.2">
      <c r="A18" t="s">
        <v>1370</v>
      </c>
      <c r="B18" s="1232" t="str">
        <f>COVER!T17</f>
        <v>1605 North Convent</v>
      </c>
    </row>
    <row r="19" spans="1:2" x14ac:dyDescent="0.2">
      <c r="A19" t="s">
        <v>1054</v>
      </c>
      <c r="B19" s="1232" t="str">
        <f>COVER!T25</f>
        <v>marciek@skdocpa.com</v>
      </c>
    </row>
    <row r="20" spans="1:2" x14ac:dyDescent="0.2">
      <c r="A20" t="s">
        <v>1055</v>
      </c>
      <c r="B20" s="1232" t="str">
        <f>COVER!T19</f>
        <v>Bourbonnais</v>
      </c>
    </row>
    <row r="21" spans="1:2" x14ac:dyDescent="0.2">
      <c r="A21" t="s">
        <v>569</v>
      </c>
      <c r="B21" s="1232" t="str">
        <f>COVER!X19</f>
        <v>IL</v>
      </c>
    </row>
    <row r="22" spans="1:2" x14ac:dyDescent="0.2">
      <c r="A22" t="s">
        <v>1056</v>
      </c>
      <c r="B22" s="1232">
        <f>COVER!Z19</f>
        <v>60914</v>
      </c>
    </row>
    <row r="23" spans="1:2" x14ac:dyDescent="0.2">
      <c r="A23" t="s">
        <v>1372</v>
      </c>
      <c r="B23" s="1232" t="str">
        <f>COVER!T21</f>
        <v>815-937-1997</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Yes</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Yes</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1912</v>
      </c>
      <c r="B49" s="1232" t="str">
        <f>IF('Aud Quest 2'!B51="x","Yes",IF('Aud Quest 2'!B51&lt;&gt;"x","0"))</f>
        <v>Yes</v>
      </c>
    </row>
    <row r="50" spans="1:4" x14ac:dyDescent="0.2">
      <c r="A50" s="13" t="s">
        <v>1911</v>
      </c>
      <c r="B50" s="1798">
        <f>'Aud Quest 2'!H51</f>
        <v>35431</v>
      </c>
    </row>
    <row r="51" spans="1:4" x14ac:dyDescent="0.2">
      <c r="A51" s="13" t="s">
        <v>1913</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1622433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-74</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342825</v>
      </c>
      <c r="C91" s="14" t="s">
        <v>672</v>
      </c>
      <c r="D91" s="14" t="str">
        <f t="shared" si="0"/>
        <v>Error?</v>
      </c>
    </row>
    <row r="92" spans="1:4" x14ac:dyDescent="0.2">
      <c r="A92" s="55">
        <v>31</v>
      </c>
      <c r="B92" s="1232">
        <f>'Assets-Liab 5-6'!C39</f>
        <v>1279608</v>
      </c>
      <c r="D92" s="14" t="str">
        <f t="shared" si="0"/>
        <v>Error?</v>
      </c>
    </row>
    <row r="93" spans="1:4" x14ac:dyDescent="0.2">
      <c r="A93" s="55">
        <v>32</v>
      </c>
      <c r="B93" s="1232">
        <f>'Assets-Liab 5-6'!C41</f>
        <v>1622433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162623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101</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-249</v>
      </c>
      <c r="C122" s="14" t="s">
        <v>672</v>
      </c>
      <c r="D122" s="14" t="str">
        <f t="shared" si="0"/>
        <v>Error?</v>
      </c>
    </row>
    <row r="123" spans="1:4" x14ac:dyDescent="0.2">
      <c r="A123" s="55">
        <v>62</v>
      </c>
      <c r="B123" s="1232">
        <f>'Assets-Liab 5-6'!D39</f>
        <v>162872</v>
      </c>
      <c r="D123" s="14" t="str">
        <f t="shared" si="0"/>
        <v>Error?</v>
      </c>
    </row>
    <row r="124" spans="1:4" x14ac:dyDescent="0.2">
      <c r="A124" s="55">
        <v>63</v>
      </c>
      <c r="B124" s="1232">
        <f>'Assets-Liab 5-6'!D41</f>
        <v>162623</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228831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228831</v>
      </c>
      <c r="D140" s="14" t="str">
        <f t="shared" si="1"/>
        <v>Error?</v>
      </c>
    </row>
    <row r="141" spans="1:4" x14ac:dyDescent="0.2">
      <c r="A141" s="55">
        <v>80</v>
      </c>
      <c r="B141" s="1232">
        <f>'Assets-Liab 5-6'!E41</f>
        <v>228831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1842984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1842984</v>
      </c>
      <c r="D170" s="14" t="str">
        <f t="shared" si="1"/>
        <v>Error?</v>
      </c>
    </row>
    <row r="171" spans="1:4" x14ac:dyDescent="0.2">
      <c r="A171" s="55">
        <v>110</v>
      </c>
      <c r="B171" s="1232">
        <f>'Assets-Liab 5-6'!F41</f>
        <v>1842984</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978243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271</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271</v>
      </c>
      <c r="C188" s="14" t="s">
        <v>672</v>
      </c>
      <c r="D188" s="14" t="str">
        <f t="shared" si="1"/>
        <v>Error?</v>
      </c>
    </row>
    <row r="189" spans="1:4" x14ac:dyDescent="0.2">
      <c r="A189" s="55">
        <v>128</v>
      </c>
      <c r="B189" s="1232">
        <f>'Assets-Liab 5-6'!G39</f>
        <v>977972</v>
      </c>
      <c r="D189" s="14" t="str">
        <f t="shared" si="1"/>
        <v>Error?</v>
      </c>
    </row>
    <row r="190" spans="1:4" x14ac:dyDescent="0.2">
      <c r="A190" s="55">
        <v>129</v>
      </c>
      <c r="B190" s="1232">
        <f>'Assets-Liab 5-6'!G41</f>
        <v>978243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12611635</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12611635</v>
      </c>
      <c r="D212" s="14" t="str">
        <f t="shared" si="2"/>
        <v>Error?</v>
      </c>
    </row>
    <row r="213" spans="1:4" x14ac:dyDescent="0.2">
      <c r="A213" s="91">
        <v>152</v>
      </c>
      <c r="B213" s="1232">
        <f>'Assets-Liab 5-6'!H41</f>
        <v>12611635</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0</v>
      </c>
      <c r="D273" s="14" t="str">
        <f t="shared" si="3"/>
        <v>Error?</v>
      </c>
    </row>
    <row r="274" spans="1:4" x14ac:dyDescent="0.2">
      <c r="A274" s="55">
        <v>213</v>
      </c>
      <c r="B274" s="1232">
        <f>'Assets-Liab 5-6'!M17</f>
        <v>0</v>
      </c>
      <c r="D274" s="14" t="str">
        <f t="shared" si="3"/>
        <v>Error?</v>
      </c>
    </row>
    <row r="275" spans="1:4" x14ac:dyDescent="0.2">
      <c r="A275" s="55">
        <v>214</v>
      </c>
      <c r="B275" s="1232">
        <f>'Assets-Liab 5-6'!M18</f>
        <v>0</v>
      </c>
      <c r="D275" s="14" t="str">
        <f t="shared" si="3"/>
        <v>Error?</v>
      </c>
    </row>
    <row r="276" spans="1:4" x14ac:dyDescent="0.2">
      <c r="A276" s="55">
        <v>215</v>
      </c>
      <c r="B276" s="1232">
        <f>'Assets-Liab 5-6'!M19</f>
        <v>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0</v>
      </c>
      <c r="C279" s="14" t="s">
        <v>672</v>
      </c>
      <c r="D279" s="14" t="str">
        <f t="shared" si="3"/>
        <v>Error?</v>
      </c>
    </row>
    <row r="280" spans="1:4" x14ac:dyDescent="0.2">
      <c r="A280" s="55">
        <v>219</v>
      </c>
      <c r="B280" s="1232">
        <f>'Assets-Liab 5-6'!M40</f>
        <v>0</v>
      </c>
      <c r="D280" s="14" t="str">
        <f t="shared" si="3"/>
        <v>Error?</v>
      </c>
    </row>
    <row r="281" spans="1:4" x14ac:dyDescent="0.2">
      <c r="A281" s="55">
        <v>220</v>
      </c>
      <c r="B281" s="1232">
        <f>'Assets-Liab 5-6'!M41</f>
        <v>0</v>
      </c>
      <c r="C281" s="14" t="s">
        <v>672</v>
      </c>
      <c r="D281" s="14" t="str">
        <f t="shared" si="3"/>
        <v>Error?</v>
      </c>
    </row>
    <row r="282" spans="1:4" x14ac:dyDescent="0.2">
      <c r="A282" s="55">
        <v>221</v>
      </c>
      <c r="B282" s="1232">
        <f>'Assets-Liab 5-6'!N21</f>
        <v>228831</v>
      </c>
      <c r="D282" s="14" t="str">
        <f t="shared" si="3"/>
        <v>Error?</v>
      </c>
    </row>
    <row r="283" spans="1:4" x14ac:dyDescent="0.2">
      <c r="A283" s="55">
        <v>222</v>
      </c>
      <c r="B283" s="1232">
        <f>'Assets-Liab 5-6'!N22</f>
        <v>10437158</v>
      </c>
      <c r="D283" s="14" t="str">
        <f t="shared" si="3"/>
        <v>Error?</v>
      </c>
    </row>
    <row r="284" spans="1:4" x14ac:dyDescent="0.2">
      <c r="A284" s="55">
        <v>223</v>
      </c>
      <c r="B284" s="1232">
        <f>'Assets-Liab 5-6'!N23</f>
        <v>10665989</v>
      </c>
      <c r="C284" s="14" t="s">
        <v>672</v>
      </c>
      <c r="D284" s="14" t="str">
        <f t="shared" si="3"/>
        <v>Error?</v>
      </c>
    </row>
    <row r="285" spans="1:4" x14ac:dyDescent="0.2">
      <c r="A285" s="55">
        <v>224</v>
      </c>
      <c r="B285" s="1232">
        <f>'Assets-Liab 5-6'!N36</f>
        <v>10665989</v>
      </c>
      <c r="D285" s="14" t="str">
        <f t="shared" si="3"/>
        <v>Error?</v>
      </c>
    </row>
    <row r="286" spans="1:4" x14ac:dyDescent="0.2">
      <c r="A286" s="83">
        <v>225</v>
      </c>
      <c r="D286" s="14" t="str">
        <f t="shared" si="3"/>
        <v>OK</v>
      </c>
    </row>
    <row r="287" spans="1:4" x14ac:dyDescent="0.2">
      <c r="A287" s="55">
        <v>226</v>
      </c>
      <c r="B287" s="1232">
        <f>'Assets-Liab 5-6'!N37</f>
        <v>10665989</v>
      </c>
      <c r="C287" s="14" t="s">
        <v>672</v>
      </c>
      <c r="D287" s="14" t="str">
        <f t="shared" si="3"/>
        <v>Error?</v>
      </c>
    </row>
    <row r="288" spans="1:4" x14ac:dyDescent="0.2">
      <c r="A288" s="55">
        <v>227</v>
      </c>
      <c r="B288" s="1232">
        <f>'Assets-Liab 5-6'!N41</f>
        <v>10665989</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338400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15383764</v>
      </c>
      <c r="D705" s="14" t="str">
        <f t="shared" si="10"/>
        <v>Error?</v>
      </c>
    </row>
    <row r="706" spans="1:4" x14ac:dyDescent="0.2">
      <c r="A706" s="55">
        <v>645</v>
      </c>
      <c r="B706" s="1232">
        <f>'Expenditures 15-22'!C16</f>
        <v>535497</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1351263</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480093</v>
      </c>
      <c r="D718" s="14" t="str">
        <f t="shared" si="10"/>
        <v>Error?</v>
      </c>
    </row>
    <row r="719" spans="1:4" x14ac:dyDescent="0.2">
      <c r="A719" s="55">
        <v>658</v>
      </c>
      <c r="B719" s="1232">
        <f>'Expenditures 15-22'!C15</f>
        <v>878</v>
      </c>
      <c r="D719" s="14" t="str">
        <f t="shared" si="10"/>
        <v>Error?</v>
      </c>
    </row>
    <row r="720" spans="1:4" x14ac:dyDescent="0.2">
      <c r="A720" s="55">
        <v>659</v>
      </c>
      <c r="B720" s="1232">
        <f>'Expenditures 15-22'!C33</f>
        <v>23275096</v>
      </c>
      <c r="C720" s="14" t="s">
        <v>672</v>
      </c>
      <c r="D720" s="14" t="str">
        <f t="shared" si="10"/>
        <v>Error?</v>
      </c>
    </row>
    <row r="721" spans="1:4" x14ac:dyDescent="0.2">
      <c r="A721" s="55">
        <v>660</v>
      </c>
      <c r="B721" s="1232">
        <f>'Expenditures 15-22'!C36</f>
        <v>597552</v>
      </c>
      <c r="D721" s="14" t="str">
        <f t="shared" si="10"/>
        <v>Error?</v>
      </c>
    </row>
    <row r="722" spans="1:4" x14ac:dyDescent="0.2">
      <c r="A722" s="55">
        <v>661</v>
      </c>
      <c r="B722" s="1232">
        <f>'Expenditures 15-22'!C37</f>
        <v>312508</v>
      </c>
      <c r="D722" s="14" t="str">
        <f t="shared" si="10"/>
        <v>Error?</v>
      </c>
    </row>
    <row r="723" spans="1:4" x14ac:dyDescent="0.2">
      <c r="A723" s="55">
        <v>662</v>
      </c>
      <c r="B723" s="1232">
        <f>'Expenditures 15-22'!C38</f>
        <v>714842</v>
      </c>
      <c r="D723" s="14" t="str">
        <f t="shared" si="10"/>
        <v>Error?</v>
      </c>
    </row>
    <row r="724" spans="1:4" x14ac:dyDescent="0.2">
      <c r="A724" s="55">
        <v>663</v>
      </c>
      <c r="B724" s="1232">
        <f>'Expenditures 15-22'!C39</f>
        <v>291020</v>
      </c>
      <c r="D724" s="14" t="str">
        <f t="shared" si="10"/>
        <v>Error?</v>
      </c>
    </row>
    <row r="725" spans="1:4" x14ac:dyDescent="0.2">
      <c r="A725" s="55">
        <v>664</v>
      </c>
      <c r="B725" s="1232">
        <f>'Expenditures 15-22'!C40</f>
        <v>490339</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2406261</v>
      </c>
      <c r="C727" s="14" t="s">
        <v>672</v>
      </c>
      <c r="D727" s="14" t="str">
        <f t="shared" si="10"/>
        <v>Error?</v>
      </c>
    </row>
    <row r="728" spans="1:4" x14ac:dyDescent="0.2">
      <c r="A728" s="55">
        <v>667</v>
      </c>
      <c r="B728" s="1232">
        <f>'Expenditures 15-22'!C44</f>
        <v>1100429</v>
      </c>
      <c r="D728" s="14" t="str">
        <f t="shared" si="10"/>
        <v>Error?</v>
      </c>
    </row>
    <row r="729" spans="1:4" x14ac:dyDescent="0.2">
      <c r="A729" s="55">
        <v>668</v>
      </c>
      <c r="B729" s="1232">
        <f>'Expenditures 15-22'!C45</f>
        <v>533520</v>
      </c>
      <c r="D729" s="14" t="str">
        <f t="shared" si="10"/>
        <v>Error?</v>
      </c>
    </row>
    <row r="730" spans="1:4" x14ac:dyDescent="0.2">
      <c r="A730" s="55">
        <v>669</v>
      </c>
      <c r="B730" s="1232">
        <f>'Expenditures 15-22'!C46</f>
        <v>296952</v>
      </c>
      <c r="D730" s="14" t="str">
        <f t="shared" si="10"/>
        <v>Error?</v>
      </c>
    </row>
    <row r="731" spans="1:4" x14ac:dyDescent="0.2">
      <c r="A731" s="55">
        <v>670</v>
      </c>
      <c r="B731" s="1232">
        <f>'Expenditures 15-22'!C47</f>
        <v>1930901</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1074253</v>
      </c>
      <c r="D733" s="14" t="str">
        <f t="shared" si="10"/>
        <v>Error?</v>
      </c>
    </row>
    <row r="734" spans="1:4" x14ac:dyDescent="0.2">
      <c r="A734" s="55">
        <v>673</v>
      </c>
      <c r="B734" s="1232">
        <f>'Expenditures 15-22'!C53</f>
        <v>1547381</v>
      </c>
      <c r="C734" s="14" t="s">
        <v>672</v>
      </c>
      <c r="D734" s="14" t="str">
        <f t="shared" si="10"/>
        <v>Error?</v>
      </c>
    </row>
    <row r="735" spans="1:4" x14ac:dyDescent="0.2">
      <c r="A735" s="55">
        <v>674</v>
      </c>
      <c r="B735" s="1232">
        <f>'Expenditures 15-22'!C55</f>
        <v>2732630</v>
      </c>
      <c r="D735" s="14" t="str">
        <f t="shared" si="10"/>
        <v>Error?</v>
      </c>
    </row>
    <row r="736" spans="1:4" x14ac:dyDescent="0.2">
      <c r="A736" s="55">
        <v>675</v>
      </c>
      <c r="B736" s="1232">
        <f>'Expenditures 15-22'!C56</f>
        <v>65493</v>
      </c>
      <c r="D736" s="14" t="str">
        <f t="shared" si="10"/>
        <v>Error?</v>
      </c>
    </row>
    <row r="737" spans="1:4" x14ac:dyDescent="0.2">
      <c r="A737" s="55">
        <v>676</v>
      </c>
      <c r="B737" s="1232">
        <f>'Expenditures 15-22'!C57</f>
        <v>2798123</v>
      </c>
      <c r="C737" s="14" t="s">
        <v>672</v>
      </c>
      <c r="D737" s="14" t="str">
        <f t="shared" si="10"/>
        <v>Error?</v>
      </c>
    </row>
    <row r="738" spans="1:4" x14ac:dyDescent="0.2">
      <c r="A738" s="55">
        <v>677</v>
      </c>
      <c r="B738" s="1232">
        <f>'Expenditures 15-22'!C59</f>
        <v>31238</v>
      </c>
      <c r="D738" s="14" t="str">
        <f t="shared" si="10"/>
        <v>Error?</v>
      </c>
    </row>
    <row r="739" spans="1:4" x14ac:dyDescent="0.2">
      <c r="A739" s="55">
        <v>678</v>
      </c>
      <c r="B739" s="1232">
        <f>'Expenditures 15-22'!C60</f>
        <v>439510</v>
      </c>
      <c r="D739" s="14" t="str">
        <f t="shared" si="10"/>
        <v>Error?</v>
      </c>
    </row>
    <row r="740" spans="1:4" x14ac:dyDescent="0.2">
      <c r="A740" s="55">
        <v>679</v>
      </c>
      <c r="B740" s="1232">
        <f>'Expenditures 15-22'!C61</f>
        <v>89087</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1102768</v>
      </c>
      <c r="D742" s="14" t="str">
        <f t="shared" si="10"/>
        <v>Error?</v>
      </c>
    </row>
    <row r="743" spans="1:4" x14ac:dyDescent="0.2">
      <c r="A743" s="55">
        <v>682</v>
      </c>
      <c r="B743" s="1232">
        <f>'Expenditures 15-22'!C64</f>
        <v>70569</v>
      </c>
      <c r="D743" s="14" t="str">
        <f t="shared" si="10"/>
        <v>Error?</v>
      </c>
    </row>
    <row r="744" spans="1:4" x14ac:dyDescent="0.2">
      <c r="A744" s="83">
        <v>683</v>
      </c>
      <c r="D744" s="14" t="str">
        <f t="shared" si="10"/>
        <v>OK</v>
      </c>
    </row>
    <row r="745" spans="1:4" x14ac:dyDescent="0.2">
      <c r="A745" s="55">
        <v>684</v>
      </c>
      <c r="B745" s="1232">
        <f>'Expenditures 15-22'!C65</f>
        <v>1733172</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13500</v>
      </c>
      <c r="D748" s="14" t="str">
        <f t="shared" si="10"/>
        <v>Error?</v>
      </c>
    </row>
    <row r="749" spans="1:4" x14ac:dyDescent="0.2">
      <c r="A749" s="55">
        <v>688</v>
      </c>
      <c r="B749" s="1232">
        <f>'Expenditures 15-22'!C70</f>
        <v>205631</v>
      </c>
      <c r="D749" s="14" t="str">
        <f t="shared" si="10"/>
        <v>Error?</v>
      </c>
    </row>
    <row r="750" spans="1:4" x14ac:dyDescent="0.2">
      <c r="A750" s="83">
        <v>689</v>
      </c>
      <c r="D750" s="14" t="str">
        <f t="shared" si="10"/>
        <v>OK</v>
      </c>
    </row>
    <row r="751" spans="1:4" x14ac:dyDescent="0.2">
      <c r="A751" s="55">
        <v>690</v>
      </c>
      <c r="B751" s="1232">
        <f>'Expenditures 15-22'!C71</f>
        <v>117550</v>
      </c>
      <c r="D751" s="14" t="str">
        <f t="shared" si="10"/>
        <v>Error?</v>
      </c>
    </row>
    <row r="752" spans="1:4" x14ac:dyDescent="0.2">
      <c r="A752" s="83">
        <v>691</v>
      </c>
      <c r="D752" s="14" t="str">
        <f t="shared" si="10"/>
        <v>OK</v>
      </c>
    </row>
    <row r="753" spans="1:4" x14ac:dyDescent="0.2">
      <c r="A753" s="55">
        <v>692</v>
      </c>
      <c r="B753" s="1232">
        <f>'Expenditures 15-22'!C72</f>
        <v>336681</v>
      </c>
      <c r="C753" s="14" t="s">
        <v>672</v>
      </c>
      <c r="D753" s="14" t="str">
        <f t="shared" si="10"/>
        <v>Error?</v>
      </c>
    </row>
    <row r="754" spans="1:4" x14ac:dyDescent="0.2">
      <c r="A754" s="55">
        <v>693</v>
      </c>
      <c r="B754" s="1232">
        <f>'Expenditures 15-22'!C73</f>
        <v>942</v>
      </c>
      <c r="D754" s="14" t="str">
        <f t="shared" si="10"/>
        <v>Error?</v>
      </c>
    </row>
    <row r="755" spans="1:4" x14ac:dyDescent="0.2">
      <c r="A755" s="55">
        <v>694</v>
      </c>
      <c r="B755" s="1232">
        <f>'Expenditures 15-22'!C74</f>
        <v>10753461</v>
      </c>
      <c r="C755" s="14" t="s">
        <v>672</v>
      </c>
      <c r="D755" s="14" t="str">
        <f t="shared" si="10"/>
        <v>Error?</v>
      </c>
    </row>
    <row r="756" spans="1:4" x14ac:dyDescent="0.2">
      <c r="A756" s="55">
        <v>695</v>
      </c>
      <c r="B756" s="1232">
        <f>'Expenditures 15-22'!C75</f>
        <v>516949</v>
      </c>
      <c r="D756" s="14" t="str">
        <f t="shared" si="10"/>
        <v>Error?</v>
      </c>
    </row>
    <row r="757" spans="1:4" x14ac:dyDescent="0.2">
      <c r="A757" s="55">
        <v>696</v>
      </c>
      <c r="B757" s="1232">
        <f>'Expenditures 15-22'!C114</f>
        <v>34545506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4161488</v>
      </c>
      <c r="D763" s="14" t="str">
        <f t="shared" si="10"/>
        <v>Error?</v>
      </c>
    </row>
    <row r="764" spans="1:4" x14ac:dyDescent="0.2">
      <c r="A764" s="55">
        <v>703</v>
      </c>
      <c r="B764" s="1232">
        <f>'Expenditures 15-22'!D16</f>
        <v>146324</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364485</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56953</v>
      </c>
      <c r="D776" s="14" t="str">
        <f t="shared" si="11"/>
        <v>Error?</v>
      </c>
    </row>
    <row r="777" spans="1:4" x14ac:dyDescent="0.2">
      <c r="A777" s="55">
        <v>716</v>
      </c>
      <c r="B777" s="1232">
        <f>'Expenditures 15-22'!D15</f>
        <v>104</v>
      </c>
      <c r="D777" s="14" t="str">
        <f t="shared" si="11"/>
        <v>Error?</v>
      </c>
    </row>
    <row r="778" spans="1:4" x14ac:dyDescent="0.2">
      <c r="A778" s="55">
        <v>717</v>
      </c>
      <c r="B778" s="1232">
        <f>'Expenditures 15-22'!D33</f>
        <v>6270509</v>
      </c>
      <c r="C778" s="14" t="s">
        <v>672</v>
      </c>
      <c r="D778" s="14" t="str">
        <f t="shared" si="11"/>
        <v>Error?</v>
      </c>
    </row>
    <row r="779" spans="1:4" x14ac:dyDescent="0.2">
      <c r="A779" s="55">
        <v>718</v>
      </c>
      <c r="B779" s="1232">
        <f>'Expenditures 15-22'!D36</f>
        <v>169248</v>
      </c>
      <c r="D779" s="14" t="str">
        <f t="shared" si="11"/>
        <v>Error?</v>
      </c>
    </row>
    <row r="780" spans="1:4" x14ac:dyDescent="0.2">
      <c r="A780" s="55">
        <v>719</v>
      </c>
      <c r="B780" s="1232">
        <f>'Expenditures 15-22'!D37</f>
        <v>86947</v>
      </c>
      <c r="D780" s="14" t="str">
        <f t="shared" si="11"/>
        <v>Error?</v>
      </c>
    </row>
    <row r="781" spans="1:4" x14ac:dyDescent="0.2">
      <c r="A781" s="55">
        <v>720</v>
      </c>
      <c r="B781" s="1232">
        <f>'Expenditures 15-22'!D38</f>
        <v>110890</v>
      </c>
      <c r="D781" s="14" t="str">
        <f t="shared" si="11"/>
        <v>Error?</v>
      </c>
    </row>
    <row r="782" spans="1:4" x14ac:dyDescent="0.2">
      <c r="A782" s="55">
        <v>721</v>
      </c>
      <c r="B782" s="1232">
        <f>'Expenditures 15-22'!D39</f>
        <v>60532</v>
      </c>
      <c r="D782" s="14" t="str">
        <f t="shared" si="11"/>
        <v>Error?</v>
      </c>
    </row>
    <row r="783" spans="1:4" x14ac:dyDescent="0.2">
      <c r="A783" s="55">
        <v>722</v>
      </c>
      <c r="B783" s="1232">
        <f>'Expenditures 15-22'!D40</f>
        <v>122057</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549674</v>
      </c>
      <c r="C785" s="14" t="s">
        <v>672</v>
      </c>
      <c r="D785" s="14" t="str">
        <f t="shared" si="11"/>
        <v>Error?</v>
      </c>
    </row>
    <row r="786" spans="1:4" x14ac:dyDescent="0.2">
      <c r="A786" s="55">
        <v>725</v>
      </c>
      <c r="B786" s="1232">
        <f>'Expenditures 15-22'!D44</f>
        <v>376074</v>
      </c>
      <c r="D786" s="14" t="str">
        <f t="shared" si="11"/>
        <v>Error?</v>
      </c>
    </row>
    <row r="787" spans="1:4" x14ac:dyDescent="0.2">
      <c r="A787" s="55">
        <v>726</v>
      </c>
      <c r="B787" s="1232">
        <f>'Expenditures 15-22'!D45</f>
        <v>176605</v>
      </c>
      <c r="D787" s="14" t="str">
        <f t="shared" si="11"/>
        <v>Error?</v>
      </c>
    </row>
    <row r="788" spans="1:4" x14ac:dyDescent="0.2">
      <c r="A788" s="55">
        <v>727</v>
      </c>
      <c r="B788" s="1232">
        <f>'Expenditures 15-22'!D46</f>
        <v>70824</v>
      </c>
      <c r="D788" s="14" t="str">
        <f t="shared" si="11"/>
        <v>Error?</v>
      </c>
    </row>
    <row r="789" spans="1:4" x14ac:dyDescent="0.2">
      <c r="A789" s="55">
        <v>728</v>
      </c>
      <c r="B789" s="1232">
        <f>'Expenditures 15-22'!D47</f>
        <v>623503</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195772</v>
      </c>
      <c r="D791" s="14" t="str">
        <f t="shared" si="11"/>
        <v>Error?</v>
      </c>
    </row>
    <row r="792" spans="1:4" x14ac:dyDescent="0.2">
      <c r="A792" s="55">
        <v>731</v>
      </c>
      <c r="B792" s="1232">
        <f>'Expenditures 15-22'!D53</f>
        <v>312755</v>
      </c>
      <c r="C792" s="14" t="s">
        <v>672</v>
      </c>
      <c r="D792" s="14" t="str">
        <f t="shared" si="11"/>
        <v>Error?</v>
      </c>
    </row>
    <row r="793" spans="1:4" x14ac:dyDescent="0.2">
      <c r="A793" s="55">
        <v>732</v>
      </c>
      <c r="B793" s="1232">
        <f>'Expenditures 15-22'!D55</f>
        <v>616214</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616214</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67400</v>
      </c>
      <c r="D797" s="14" t="str">
        <f t="shared" si="11"/>
        <v>Error?</v>
      </c>
    </row>
    <row r="798" spans="1:4" x14ac:dyDescent="0.2">
      <c r="A798" s="55">
        <v>737</v>
      </c>
      <c r="B798" s="1232">
        <f>'Expenditures 15-22'!D61</f>
        <v>15375</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146518</v>
      </c>
      <c r="D800" s="14" t="str">
        <f t="shared" si="11"/>
        <v>Error?</v>
      </c>
    </row>
    <row r="801" spans="1:4" x14ac:dyDescent="0.2">
      <c r="A801" s="55">
        <v>740</v>
      </c>
      <c r="B801" s="1232">
        <f>'Expenditures 15-22'!D64</f>
        <v>10420</v>
      </c>
      <c r="D801" s="14" t="str">
        <f t="shared" si="11"/>
        <v>Error?</v>
      </c>
    </row>
    <row r="802" spans="1:4" x14ac:dyDescent="0.2">
      <c r="A802" s="83">
        <v>741</v>
      </c>
      <c r="D802" s="14" t="str">
        <f t="shared" si="11"/>
        <v>OK</v>
      </c>
    </row>
    <row r="803" spans="1:4" x14ac:dyDescent="0.2">
      <c r="A803" s="55">
        <v>742</v>
      </c>
      <c r="B803" s="1232">
        <f>'Expenditures 15-22'!D65</f>
        <v>239713</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32355</v>
      </c>
      <c r="D807" s="14" t="str">
        <f t="shared" si="11"/>
        <v>Error?</v>
      </c>
    </row>
    <row r="808" spans="1:4" x14ac:dyDescent="0.2">
      <c r="A808" s="83">
        <v>747</v>
      </c>
      <c r="D808" s="14" t="str">
        <f t="shared" si="11"/>
        <v>OK</v>
      </c>
    </row>
    <row r="809" spans="1:4" x14ac:dyDescent="0.2">
      <c r="A809" s="55">
        <v>748</v>
      </c>
      <c r="B809" s="1232">
        <f>'Expenditures 15-22'!D71</f>
        <v>29058</v>
      </c>
      <c r="D809" s="14" t="str">
        <f t="shared" si="11"/>
        <v>Error?</v>
      </c>
    </row>
    <row r="810" spans="1:4" x14ac:dyDescent="0.2">
      <c r="A810" s="83">
        <v>749</v>
      </c>
      <c r="D810" s="14" t="str">
        <f t="shared" si="11"/>
        <v>OK</v>
      </c>
    </row>
    <row r="811" spans="1:4" x14ac:dyDescent="0.2">
      <c r="A811" s="55">
        <v>750</v>
      </c>
      <c r="B811" s="1232">
        <f>'Expenditures 15-22'!D72</f>
        <v>61413</v>
      </c>
      <c r="C811" s="14" t="s">
        <v>672</v>
      </c>
      <c r="D811" s="14" t="str">
        <f t="shared" si="11"/>
        <v>Error?</v>
      </c>
    </row>
    <row r="812" spans="1:4" x14ac:dyDescent="0.2">
      <c r="A812" s="55">
        <v>751</v>
      </c>
      <c r="B812" s="1232">
        <f>'Expenditures 15-22'!D73</f>
        <v>91</v>
      </c>
      <c r="D812" s="14" t="str">
        <f t="shared" si="11"/>
        <v>Error?</v>
      </c>
    </row>
    <row r="813" spans="1:4" x14ac:dyDescent="0.2">
      <c r="A813" s="55">
        <v>752</v>
      </c>
      <c r="B813" s="1232">
        <f>'Expenditures 15-22'!D74</f>
        <v>2403363</v>
      </c>
      <c r="C813" s="14" t="s">
        <v>672</v>
      </c>
      <c r="D813" s="14" t="str">
        <f t="shared" si="11"/>
        <v>Error?</v>
      </c>
    </row>
    <row r="814" spans="1:4" x14ac:dyDescent="0.2">
      <c r="A814" s="55">
        <v>753</v>
      </c>
      <c r="B814" s="1232">
        <f>'Expenditures 15-22'!D75</f>
        <v>79464</v>
      </c>
      <c r="D814" s="14" t="str">
        <f t="shared" si="11"/>
        <v>Error?</v>
      </c>
    </row>
    <row r="815" spans="1:4" x14ac:dyDescent="0.2">
      <c r="A815" s="55">
        <v>754</v>
      </c>
      <c r="B815" s="1232">
        <f>'Expenditures 15-22'!D114</f>
        <v>8753336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480107</v>
      </c>
      <c r="D821" s="14" t="str">
        <f t="shared" si="11"/>
        <v>Error?</v>
      </c>
    </row>
    <row r="822" spans="1:4" x14ac:dyDescent="0.2">
      <c r="A822" s="55">
        <v>761</v>
      </c>
      <c r="B822" s="1232">
        <f>'Expenditures 15-22'!E16</f>
        <v>3369</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43427</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73664</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690628</v>
      </c>
      <c r="C836" s="14" t="s">
        <v>672</v>
      </c>
      <c r="D836" s="14" t="str">
        <f t="shared" si="12"/>
        <v>Error?</v>
      </c>
    </row>
    <row r="837" spans="1:4" x14ac:dyDescent="0.2">
      <c r="A837" s="55">
        <v>776</v>
      </c>
      <c r="B837" s="1232">
        <f>'Expenditures 15-22'!E36</f>
        <v>8263</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54615</v>
      </c>
      <c r="D839" s="14" t="str">
        <f t="shared" si="12"/>
        <v>Error?</v>
      </c>
    </row>
    <row r="840" spans="1:4" x14ac:dyDescent="0.2">
      <c r="A840" s="55">
        <v>779</v>
      </c>
      <c r="B840" s="1232">
        <f>'Expenditures 15-22'!E39</f>
        <v>11594</v>
      </c>
      <c r="D840" s="14" t="str">
        <f t="shared" si="12"/>
        <v>Error?</v>
      </c>
    </row>
    <row r="841" spans="1:4" x14ac:dyDescent="0.2">
      <c r="A841" s="55">
        <v>780</v>
      </c>
      <c r="B841" s="1232">
        <f>'Expenditures 15-22'!E40</f>
        <v>6457</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80929</v>
      </c>
      <c r="C843" s="14" t="s">
        <v>672</v>
      </c>
      <c r="D843" s="14" t="str">
        <f t="shared" si="12"/>
        <v>Error?</v>
      </c>
    </row>
    <row r="844" spans="1:4" x14ac:dyDescent="0.2">
      <c r="A844" s="55">
        <v>783</v>
      </c>
      <c r="B844" s="1232">
        <f>'Expenditures 15-22'!E44</f>
        <v>700051</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66120</v>
      </c>
      <c r="D846" s="14" t="str">
        <f t="shared" si="12"/>
        <v>Error?</v>
      </c>
    </row>
    <row r="847" spans="1:4" x14ac:dyDescent="0.2">
      <c r="A847" s="55">
        <v>786</v>
      </c>
      <c r="B847" s="1232">
        <f>'Expenditures 15-22'!E47</f>
        <v>766171</v>
      </c>
      <c r="C847" s="14" t="s">
        <v>672</v>
      </c>
      <c r="D847" s="14" t="str">
        <f t="shared" si="12"/>
        <v>Error?</v>
      </c>
    </row>
    <row r="848" spans="1:4" x14ac:dyDescent="0.2">
      <c r="A848" s="55">
        <v>787</v>
      </c>
      <c r="B848" s="1232">
        <f>'Expenditures 15-22'!E49</f>
        <v>220429</v>
      </c>
      <c r="D848" s="14" t="str">
        <f t="shared" si="12"/>
        <v>Error?</v>
      </c>
    </row>
    <row r="849" spans="1:4" x14ac:dyDescent="0.2">
      <c r="A849" s="55">
        <v>788</v>
      </c>
      <c r="B849" s="1232">
        <f>'Expenditures 15-22'!E50</f>
        <v>107316</v>
      </c>
      <c r="D849" s="14" t="str">
        <f t="shared" si="12"/>
        <v>Error?</v>
      </c>
    </row>
    <row r="850" spans="1:4" x14ac:dyDescent="0.2">
      <c r="A850" s="55">
        <v>789</v>
      </c>
      <c r="B850" s="1232">
        <f>'Expenditures 15-22'!E53</f>
        <v>569069</v>
      </c>
      <c r="C850" s="14" t="s">
        <v>672</v>
      </c>
      <c r="D850" s="14" t="str">
        <f t="shared" si="12"/>
        <v>Error?</v>
      </c>
    </row>
    <row r="851" spans="1:4" x14ac:dyDescent="0.2">
      <c r="A851" s="55">
        <v>790</v>
      </c>
      <c r="B851" s="1232">
        <f>'Expenditures 15-22'!E55</f>
        <v>4072</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4072</v>
      </c>
      <c r="C853" s="14" t="s">
        <v>672</v>
      </c>
      <c r="D853" s="14" t="str">
        <f t="shared" si="12"/>
        <v>Error?</v>
      </c>
    </row>
    <row r="854" spans="1:4" x14ac:dyDescent="0.2">
      <c r="A854" s="55">
        <v>793</v>
      </c>
      <c r="B854" s="1232">
        <f>'Expenditures 15-22'!E59</f>
        <v>728</v>
      </c>
      <c r="D854" s="14" t="str">
        <f t="shared" si="12"/>
        <v>Error?</v>
      </c>
    </row>
    <row r="855" spans="1:4" x14ac:dyDescent="0.2">
      <c r="A855" s="55">
        <v>794</v>
      </c>
      <c r="B855" s="1232">
        <f>'Expenditures 15-22'!E60</f>
        <v>31503</v>
      </c>
      <c r="D855" s="14" t="str">
        <f t="shared" si="12"/>
        <v>Error?</v>
      </c>
    </row>
    <row r="856" spans="1:4" x14ac:dyDescent="0.2">
      <c r="A856" s="55">
        <v>795</v>
      </c>
      <c r="B856" s="1232">
        <f>'Expenditures 15-22'!E61</f>
        <v>141101</v>
      </c>
      <c r="D856" s="14" t="str">
        <f t="shared" si="12"/>
        <v>Error?</v>
      </c>
    </row>
    <row r="857" spans="1:4" x14ac:dyDescent="0.2">
      <c r="A857" s="55">
        <v>796</v>
      </c>
      <c r="B857" s="1232">
        <f>'Expenditures 15-22'!E62</f>
        <v>609166</v>
      </c>
      <c r="D857" s="14" t="str">
        <f t="shared" si="12"/>
        <v>Error?</v>
      </c>
    </row>
    <row r="858" spans="1:4" x14ac:dyDescent="0.2">
      <c r="A858" s="55">
        <v>797</v>
      </c>
      <c r="B858" s="1232">
        <f>'Expenditures 15-22'!E63</f>
        <v>25605</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808103</v>
      </c>
      <c r="C861" s="14" t="s">
        <v>672</v>
      </c>
      <c r="D861" s="14" t="str">
        <f t="shared" si="12"/>
        <v>Error?</v>
      </c>
    </row>
    <row r="862" spans="1:4" x14ac:dyDescent="0.2">
      <c r="A862" s="55">
        <v>801</v>
      </c>
      <c r="B862" s="1232">
        <f>'Expenditures 15-22'!E67</f>
        <v>167712</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2481</v>
      </c>
      <c r="D864" s="14" t="str">
        <f t="shared" si="12"/>
        <v>Error?</v>
      </c>
    </row>
    <row r="865" spans="1:4" x14ac:dyDescent="0.2">
      <c r="A865" s="55">
        <v>804</v>
      </c>
      <c r="B865" s="1232">
        <f>'Expenditures 15-22'!E70</f>
        <v>179</v>
      </c>
      <c r="D865" s="14" t="str">
        <f t="shared" si="12"/>
        <v>Error?</v>
      </c>
    </row>
    <row r="866" spans="1:4" x14ac:dyDescent="0.2">
      <c r="A866" s="83">
        <v>805</v>
      </c>
      <c r="D866" s="14" t="str">
        <f t="shared" si="12"/>
        <v>OK</v>
      </c>
    </row>
    <row r="867" spans="1:4" x14ac:dyDescent="0.2">
      <c r="A867" s="55">
        <v>806</v>
      </c>
      <c r="B867" s="1232">
        <f>'Expenditures 15-22'!E71</f>
        <v>137855</v>
      </c>
      <c r="D867" s="14" t="str">
        <f t="shared" si="12"/>
        <v>Error?</v>
      </c>
    </row>
    <row r="868" spans="1:4" x14ac:dyDescent="0.2">
      <c r="A868" s="83">
        <v>807</v>
      </c>
      <c r="D868" s="14" t="str">
        <f t="shared" si="12"/>
        <v>OK</v>
      </c>
    </row>
    <row r="869" spans="1:4" x14ac:dyDescent="0.2">
      <c r="A869" s="55">
        <v>808</v>
      </c>
      <c r="B869" s="1232">
        <f>'Expenditures 15-22'!E72</f>
        <v>308227</v>
      </c>
      <c r="C869" s="14" t="s">
        <v>672</v>
      </c>
      <c r="D869" s="14" t="str">
        <f t="shared" si="12"/>
        <v>Error?</v>
      </c>
    </row>
    <row r="870" spans="1:4" x14ac:dyDescent="0.2">
      <c r="A870" s="55">
        <v>809</v>
      </c>
      <c r="B870" s="1232">
        <f>'Expenditures 15-22'!E73</f>
        <v>1141</v>
      </c>
      <c r="D870" s="14" t="str">
        <f t="shared" si="12"/>
        <v>Error?</v>
      </c>
    </row>
    <row r="871" spans="1:4" x14ac:dyDescent="0.2">
      <c r="A871" s="55">
        <v>810</v>
      </c>
      <c r="B871" s="1232">
        <f>'Expenditures 15-22'!E74</f>
        <v>2537712</v>
      </c>
      <c r="C871" s="14" t="s">
        <v>672</v>
      </c>
      <c r="D871" s="14" t="str">
        <f t="shared" si="12"/>
        <v>Error?</v>
      </c>
    </row>
    <row r="872" spans="1:4" x14ac:dyDescent="0.2">
      <c r="A872" s="55">
        <v>811</v>
      </c>
      <c r="B872" s="1232">
        <f>'Expenditures 15-22'!E75</f>
        <v>238640</v>
      </c>
      <c r="D872" s="14" t="str">
        <f t="shared" si="12"/>
        <v>Error?</v>
      </c>
    </row>
    <row r="873" spans="1:4" x14ac:dyDescent="0.2">
      <c r="A873" s="55">
        <v>812</v>
      </c>
      <c r="B873" s="1232">
        <f>'Expenditures 15-22'!E114</f>
        <v>3599730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1364824</v>
      </c>
      <c r="D879" s="14" t="str">
        <f t="shared" si="12"/>
        <v>Error?</v>
      </c>
    </row>
    <row r="880" spans="1:4" x14ac:dyDescent="0.2">
      <c r="A880" s="55">
        <v>819</v>
      </c>
      <c r="B880" s="1232">
        <f>'Expenditures 15-22'!F16</f>
        <v>8322</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77827</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68511</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1604334</v>
      </c>
      <c r="C894" s="14" t="s">
        <v>672</v>
      </c>
      <c r="D894" s="14" t="str">
        <f t="shared" si="12"/>
        <v>Error?</v>
      </c>
    </row>
    <row r="895" spans="1:4" x14ac:dyDescent="0.2">
      <c r="A895" s="55">
        <v>834</v>
      </c>
      <c r="B895" s="1232">
        <f>'Expenditures 15-22'!F36</f>
        <v>13121</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9776</v>
      </c>
      <c r="D897" s="14" t="str">
        <f t="shared" si="13"/>
        <v>Error?</v>
      </c>
    </row>
    <row r="898" spans="1:4" x14ac:dyDescent="0.2">
      <c r="A898" s="55">
        <v>837</v>
      </c>
      <c r="B898" s="1232">
        <f>'Expenditures 15-22'!F39</f>
        <v>7228</v>
      </c>
      <c r="D898" s="14" t="str">
        <f t="shared" si="13"/>
        <v>Error?</v>
      </c>
    </row>
    <row r="899" spans="1:4" x14ac:dyDescent="0.2">
      <c r="A899" s="55">
        <v>838</v>
      </c>
      <c r="B899" s="1232">
        <f>'Expenditures 15-22'!F40</f>
        <v>1305</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31430</v>
      </c>
      <c r="C901" s="14" t="s">
        <v>672</v>
      </c>
      <c r="D901" s="14" t="str">
        <f t="shared" si="13"/>
        <v>Error?</v>
      </c>
    </row>
    <row r="902" spans="1:4" x14ac:dyDescent="0.2">
      <c r="A902" s="55">
        <v>841</v>
      </c>
      <c r="B902" s="1232">
        <f>'Expenditures 15-22'!F44</f>
        <v>62258</v>
      </c>
      <c r="D902" s="14" t="str">
        <f t="shared" si="13"/>
        <v>Error?</v>
      </c>
    </row>
    <row r="903" spans="1:4" x14ac:dyDescent="0.2">
      <c r="A903" s="55">
        <v>842</v>
      </c>
      <c r="B903" s="1232">
        <f>'Expenditures 15-22'!F45</f>
        <v>763</v>
      </c>
      <c r="D903" s="14" t="str">
        <f t="shared" si="13"/>
        <v>Error?</v>
      </c>
    </row>
    <row r="904" spans="1:4" x14ac:dyDescent="0.2">
      <c r="A904" s="55">
        <v>843</v>
      </c>
      <c r="B904" s="1232">
        <f>'Expenditures 15-22'!F46</f>
        <v>2840</v>
      </c>
      <c r="D904" s="14" t="str">
        <f t="shared" si="13"/>
        <v>Error?</v>
      </c>
    </row>
    <row r="905" spans="1:4" x14ac:dyDescent="0.2">
      <c r="A905" s="55">
        <v>844</v>
      </c>
      <c r="B905" s="1232">
        <f>'Expenditures 15-22'!F47</f>
        <v>65861</v>
      </c>
      <c r="C905" s="14" t="s">
        <v>672</v>
      </c>
      <c r="D905" s="14" t="str">
        <f t="shared" si="13"/>
        <v>Error?</v>
      </c>
    </row>
    <row r="906" spans="1:4" x14ac:dyDescent="0.2">
      <c r="A906" s="55">
        <v>845</v>
      </c>
      <c r="B906" s="1232">
        <f>'Expenditures 15-22'!F49</f>
        <v>2520</v>
      </c>
      <c r="D906" s="14" t="str">
        <f t="shared" si="13"/>
        <v>Error?</v>
      </c>
    </row>
    <row r="907" spans="1:4" x14ac:dyDescent="0.2">
      <c r="A907" s="55">
        <v>846</v>
      </c>
      <c r="B907" s="1232">
        <f>'Expenditures 15-22'!F50</f>
        <v>39336</v>
      </c>
      <c r="D907" s="14" t="str">
        <f t="shared" si="13"/>
        <v>Error?</v>
      </c>
    </row>
    <row r="908" spans="1:4" x14ac:dyDescent="0.2">
      <c r="A908" s="55">
        <v>847</v>
      </c>
      <c r="B908" s="1232">
        <f>'Expenditures 15-22'!F53</f>
        <v>50419</v>
      </c>
      <c r="C908" s="14" t="s">
        <v>672</v>
      </c>
      <c r="D908" s="14" t="str">
        <f t="shared" si="13"/>
        <v>Error?</v>
      </c>
    </row>
    <row r="909" spans="1:4" x14ac:dyDescent="0.2">
      <c r="A909" s="55">
        <v>848</v>
      </c>
      <c r="B909" s="1232">
        <f>'Expenditures 15-22'!F55</f>
        <v>21302</v>
      </c>
      <c r="D909" s="14" t="str">
        <f t="shared" si="13"/>
        <v>Error?</v>
      </c>
    </row>
    <row r="910" spans="1:4" x14ac:dyDescent="0.2">
      <c r="A910" s="55">
        <v>849</v>
      </c>
      <c r="B910" s="1232">
        <f>'Expenditures 15-22'!F56</f>
        <v>3418</v>
      </c>
      <c r="D910" s="14" t="str">
        <f t="shared" si="13"/>
        <v>Error?</v>
      </c>
    </row>
    <row r="911" spans="1:4" x14ac:dyDescent="0.2">
      <c r="A911" s="55">
        <v>850</v>
      </c>
      <c r="B911" s="1232">
        <f>'Expenditures 15-22'!F57</f>
        <v>24720</v>
      </c>
      <c r="C911" s="14" t="s">
        <v>672</v>
      </c>
      <c r="D911" s="14" t="str">
        <f t="shared" si="13"/>
        <v>Error?</v>
      </c>
    </row>
    <row r="912" spans="1:4" x14ac:dyDescent="0.2">
      <c r="A912" s="55">
        <v>851</v>
      </c>
      <c r="B912" s="1232">
        <f>'Expenditures 15-22'!F59</f>
        <v>175</v>
      </c>
      <c r="D912" s="14" t="str">
        <f t="shared" si="13"/>
        <v>Error?</v>
      </c>
    </row>
    <row r="913" spans="1:4" x14ac:dyDescent="0.2">
      <c r="A913" s="55">
        <v>852</v>
      </c>
      <c r="B913" s="1232">
        <f>'Expenditures 15-22'!F60</f>
        <v>13532</v>
      </c>
      <c r="D913" s="14" t="str">
        <f t="shared" si="13"/>
        <v>Error?</v>
      </c>
    </row>
    <row r="914" spans="1:4" x14ac:dyDescent="0.2">
      <c r="A914" s="55">
        <v>853</v>
      </c>
      <c r="B914" s="1232">
        <f>'Expenditures 15-22'!F61</f>
        <v>132574</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1494320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1640601</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5837</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113181</v>
      </c>
      <c r="D925" s="14" t="str">
        <f t="shared" si="13"/>
        <v>Error?</v>
      </c>
    </row>
    <row r="926" spans="1:4" x14ac:dyDescent="0.2">
      <c r="A926" s="83">
        <v>865</v>
      </c>
      <c r="D926" s="14" t="str">
        <f t="shared" si="13"/>
        <v>OK</v>
      </c>
    </row>
    <row r="927" spans="1:4" x14ac:dyDescent="0.2">
      <c r="A927" s="55">
        <v>866</v>
      </c>
      <c r="B927" s="1232">
        <f>'Expenditures 15-22'!F72</f>
        <v>119018</v>
      </c>
      <c r="C927" s="14" t="s">
        <v>672</v>
      </c>
      <c r="D927" s="14" t="str">
        <f t="shared" si="13"/>
        <v>Error?</v>
      </c>
    </row>
    <row r="928" spans="1:4" x14ac:dyDescent="0.2">
      <c r="A928" s="55">
        <v>867</v>
      </c>
      <c r="B928" s="1232">
        <f>'Expenditures 15-22'!F73</f>
        <v>9</v>
      </c>
      <c r="D928" s="14" t="str">
        <f t="shared" si="13"/>
        <v>Error?</v>
      </c>
    </row>
    <row r="929" spans="1:4" x14ac:dyDescent="0.2">
      <c r="A929" s="55">
        <v>868</v>
      </c>
      <c r="B929" s="1232">
        <f>'Expenditures 15-22'!F74</f>
        <v>1932058</v>
      </c>
      <c r="C929" s="14" t="s">
        <v>672</v>
      </c>
      <c r="D929" s="14" t="str">
        <f t="shared" si="13"/>
        <v>Error?</v>
      </c>
    </row>
    <row r="930" spans="1:4" x14ac:dyDescent="0.2">
      <c r="A930" s="55">
        <v>869</v>
      </c>
      <c r="B930" s="1232">
        <f>'Expenditures 15-22'!F75</f>
        <v>51087</v>
      </c>
      <c r="D930" s="14" t="str">
        <f t="shared" si="13"/>
        <v>Error?</v>
      </c>
    </row>
    <row r="931" spans="1:4" x14ac:dyDescent="0.2">
      <c r="A931" s="55">
        <v>870</v>
      </c>
      <c r="B931" s="1232">
        <f>'Expenditures 15-22'!F114</f>
        <v>3587479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154496</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9603</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173956</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6263</v>
      </c>
      <c r="D955" s="14" t="str">
        <f t="shared" si="13"/>
        <v>Error?</v>
      </c>
    </row>
    <row r="956" spans="1:4" x14ac:dyDescent="0.2">
      <c r="A956" s="55">
        <v>895</v>
      </c>
      <c r="B956" s="1232">
        <f>'Expenditures 15-22'!G39</f>
        <v>32659</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38922</v>
      </c>
      <c r="C959" s="14" t="s">
        <v>672</v>
      </c>
      <c r="D959" s="14" t="str">
        <f t="shared" ref="D959:D1022" si="14">IF(ISBLANK(B959),"OK",IF(A959-B959=0,"OK","Error?"))</f>
        <v>Error?</v>
      </c>
    </row>
    <row r="960" spans="1:4" x14ac:dyDescent="0.2">
      <c r="A960" s="55">
        <v>899</v>
      </c>
      <c r="B960" s="1232">
        <f>'Expenditures 15-22'!G44</f>
        <v>26777</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26777</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4473</v>
      </c>
      <c r="D965" s="14" t="str">
        <f t="shared" si="14"/>
        <v>Error?</v>
      </c>
    </row>
    <row r="966" spans="1:4" x14ac:dyDescent="0.2">
      <c r="A966" s="55">
        <v>905</v>
      </c>
      <c r="B966" s="1232">
        <f>'Expenditures 15-22'!G53</f>
        <v>4473</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6840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6840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77799</v>
      </c>
      <c r="D983" s="14" t="str">
        <f t="shared" si="14"/>
        <v>Error?</v>
      </c>
    </row>
    <row r="984" spans="1:4" x14ac:dyDescent="0.2">
      <c r="A984" s="83">
        <v>923</v>
      </c>
      <c r="D984" s="14" t="str">
        <f t="shared" si="14"/>
        <v>OK</v>
      </c>
    </row>
    <row r="985" spans="1:4" x14ac:dyDescent="0.2">
      <c r="A985" s="55">
        <v>924</v>
      </c>
      <c r="B985" s="1232">
        <f>'Expenditures 15-22'!G72</f>
        <v>77799</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154811</v>
      </c>
      <c r="C987" s="14" t="s">
        <v>672</v>
      </c>
      <c r="D987" s="14" t="str">
        <f t="shared" si="14"/>
        <v>Error?</v>
      </c>
    </row>
    <row r="988" spans="1:4" x14ac:dyDescent="0.2">
      <c r="A988" s="55">
        <v>927</v>
      </c>
      <c r="B988" s="1232">
        <f>'Expenditures 15-22'!G75</f>
        <v>3200</v>
      </c>
      <c r="D988" s="14" t="str">
        <f t="shared" si="14"/>
        <v>Error?</v>
      </c>
    </row>
    <row r="989" spans="1:4" x14ac:dyDescent="0.2">
      <c r="A989" s="55">
        <v>928</v>
      </c>
      <c r="B989" s="1232">
        <f>'Expenditures 15-22'!G114</f>
        <v>331967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2745</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17920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20665</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938</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300</v>
      </c>
      <c r="D1020" s="14" t="str">
        <f t="shared" si="14"/>
        <v>Error?</v>
      </c>
    </row>
    <row r="1021" spans="1:4" x14ac:dyDescent="0.2">
      <c r="A1021" s="55">
        <v>960</v>
      </c>
      <c r="B1021" s="1232">
        <f>'Expenditures 15-22'!H47</f>
        <v>1238</v>
      </c>
      <c r="C1021" s="14" t="s">
        <v>672</v>
      </c>
      <c r="D1021" s="14" t="str">
        <f t="shared" si="14"/>
        <v>Error?</v>
      </c>
    </row>
    <row r="1022" spans="1:4" x14ac:dyDescent="0.2">
      <c r="A1022" s="55">
        <v>961</v>
      </c>
      <c r="B1022" s="1232">
        <f>'Expenditures 15-22'!H49</f>
        <v>16977</v>
      </c>
      <c r="D1022" s="14" t="str">
        <f t="shared" si="14"/>
        <v>Error?</v>
      </c>
    </row>
    <row r="1023" spans="1:4" x14ac:dyDescent="0.2">
      <c r="A1023" s="55">
        <v>962</v>
      </c>
      <c r="B1023" s="1232">
        <f>'Expenditures 15-22'!H50</f>
        <v>21810</v>
      </c>
      <c r="D1023" s="14" t="str">
        <f t="shared" ref="D1023:D1086" si="15">IF(ISBLANK(B1023),"OK",IF(A1023-B1023=0,"OK","Error?"))</f>
        <v>Error?</v>
      </c>
    </row>
    <row r="1024" spans="1:4" x14ac:dyDescent="0.2">
      <c r="A1024" s="55">
        <v>963</v>
      </c>
      <c r="B1024" s="1232">
        <f>'Expenditures 15-22'!H53</f>
        <v>38787</v>
      </c>
      <c r="C1024" s="14" t="s">
        <v>672</v>
      </c>
      <c r="D1024" s="14" t="str">
        <f t="shared" si="15"/>
        <v>Error?</v>
      </c>
    </row>
    <row r="1025" spans="1:4" x14ac:dyDescent="0.2">
      <c r="A1025" s="55">
        <v>964</v>
      </c>
      <c r="B1025" s="1232">
        <f>'Expenditures 15-22'!H55</f>
        <v>4680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4680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549</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4635</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5184</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75</v>
      </c>
      <c r="D1041" s="14" t="str">
        <f t="shared" si="15"/>
        <v>Error?</v>
      </c>
    </row>
    <row r="1042" spans="1:4" x14ac:dyDescent="0.2">
      <c r="A1042" s="83">
        <v>981</v>
      </c>
      <c r="D1042" s="14" t="str">
        <f t="shared" si="15"/>
        <v>OK</v>
      </c>
    </row>
    <row r="1043" spans="1:4" x14ac:dyDescent="0.2">
      <c r="A1043" s="55">
        <v>982</v>
      </c>
      <c r="B1043" s="1232">
        <f>'Expenditures 15-22'!H72</f>
        <v>75</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49964</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452577</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523206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21554329</v>
      </c>
      <c r="C1093" s="14" t="s">
        <v>672</v>
      </c>
      <c r="D1093" s="14" t="str">
        <f t="shared" si="16"/>
        <v>Error?</v>
      </c>
    </row>
    <row r="1094" spans="1:4" x14ac:dyDescent="0.2">
      <c r="A1094" s="55">
        <v>1033</v>
      </c>
      <c r="B1094" s="1232">
        <f>'Expenditures 15-22'!K16</f>
        <v>693512</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1846605</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699761</v>
      </c>
      <c r="C1106" s="14" t="s">
        <v>672</v>
      </c>
      <c r="D1106" s="14" t="str">
        <f t="shared" si="16"/>
        <v>Error?</v>
      </c>
    </row>
    <row r="1107" spans="1:4" x14ac:dyDescent="0.2">
      <c r="A1107" s="55">
        <v>1046</v>
      </c>
      <c r="B1107" s="1232">
        <f>'Expenditures 15-22'!K15</f>
        <v>982</v>
      </c>
      <c r="C1107" s="14" t="s">
        <v>672</v>
      </c>
      <c r="D1107" s="14" t="str">
        <f t="shared" si="16"/>
        <v>Error?</v>
      </c>
    </row>
    <row r="1108" spans="1:4" x14ac:dyDescent="0.2">
      <c r="A1108" s="55">
        <v>1047</v>
      </c>
      <c r="B1108" s="1232">
        <f>'Expenditures 15-22'!K33</f>
        <v>32044713</v>
      </c>
      <c r="C1108" s="14" t="s">
        <v>672</v>
      </c>
      <c r="D1108" s="14" t="str">
        <f t="shared" si="16"/>
        <v>Error?</v>
      </c>
    </row>
    <row r="1109" spans="1:4" x14ac:dyDescent="0.2">
      <c r="A1109" s="55">
        <v>1048</v>
      </c>
      <c r="B1109" s="1232">
        <f>'Expenditures 15-22'!K36</f>
        <v>788184</v>
      </c>
      <c r="C1109" s="14" t="s">
        <v>672</v>
      </c>
      <c r="D1109" s="14" t="str">
        <f t="shared" si="16"/>
        <v>Error?</v>
      </c>
    </row>
    <row r="1110" spans="1:4" x14ac:dyDescent="0.2">
      <c r="A1110" s="55">
        <v>1049</v>
      </c>
      <c r="B1110" s="1232">
        <f>'Expenditures 15-22'!K37</f>
        <v>399455</v>
      </c>
      <c r="C1110" s="14" t="s">
        <v>672</v>
      </c>
      <c r="D1110" s="14" t="str">
        <f t="shared" si="16"/>
        <v>Error?</v>
      </c>
    </row>
    <row r="1111" spans="1:4" x14ac:dyDescent="0.2">
      <c r="A1111" s="55">
        <v>1050</v>
      </c>
      <c r="B1111" s="1232">
        <f>'Expenditures 15-22'!K38</f>
        <v>896386</v>
      </c>
      <c r="C1111" s="14" t="s">
        <v>672</v>
      </c>
      <c r="D1111" s="14" t="str">
        <f t="shared" si="16"/>
        <v>Error?</v>
      </c>
    </row>
    <row r="1112" spans="1:4" x14ac:dyDescent="0.2">
      <c r="A1112" s="55">
        <v>1051</v>
      </c>
      <c r="B1112" s="1232">
        <f>'Expenditures 15-22'!K39</f>
        <v>403033</v>
      </c>
      <c r="C1112" s="14" t="s">
        <v>672</v>
      </c>
      <c r="D1112" s="14" t="str">
        <f t="shared" si="16"/>
        <v>Error?</v>
      </c>
    </row>
    <row r="1113" spans="1:4" x14ac:dyDescent="0.2">
      <c r="A1113" s="55">
        <v>1052</v>
      </c>
      <c r="B1113" s="1232">
        <f>'Expenditures 15-22'!K40</f>
        <v>620158</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3107216</v>
      </c>
      <c r="C1115" s="14" t="s">
        <v>672</v>
      </c>
      <c r="D1115" s="14" t="str">
        <f t="shared" si="16"/>
        <v>Error?</v>
      </c>
    </row>
    <row r="1116" spans="1:4" x14ac:dyDescent="0.2">
      <c r="A1116" s="55">
        <v>1055</v>
      </c>
      <c r="B1116" s="1232">
        <f>'Expenditures 15-22'!K44</f>
        <v>2277539</v>
      </c>
      <c r="C1116" s="14" t="s">
        <v>672</v>
      </c>
      <c r="D1116" s="14" t="str">
        <f t="shared" si="16"/>
        <v>Error?</v>
      </c>
    </row>
    <row r="1117" spans="1:4" x14ac:dyDescent="0.2">
      <c r="A1117" s="55">
        <v>1056</v>
      </c>
      <c r="B1117" s="1232">
        <f>'Expenditures 15-22'!K45</f>
        <v>710888</v>
      </c>
      <c r="C1117" s="14" t="s">
        <v>672</v>
      </c>
      <c r="D1117" s="14" t="str">
        <f t="shared" si="16"/>
        <v>Error?</v>
      </c>
    </row>
    <row r="1118" spans="1:4" x14ac:dyDescent="0.2">
      <c r="A1118" s="55">
        <v>1057</v>
      </c>
      <c r="B1118" s="1232">
        <f>'Expenditures 15-22'!K46</f>
        <v>437036</v>
      </c>
      <c r="C1118" s="14" t="s">
        <v>672</v>
      </c>
      <c r="D1118" s="14" t="str">
        <f t="shared" si="16"/>
        <v>Error?</v>
      </c>
    </row>
    <row r="1119" spans="1:4" x14ac:dyDescent="0.2">
      <c r="A1119" s="55">
        <v>1058</v>
      </c>
      <c r="B1119" s="1232">
        <f>'Expenditures 15-22'!K47</f>
        <v>3425463</v>
      </c>
      <c r="C1119" s="14" t="s">
        <v>672</v>
      </c>
      <c r="D1119" s="14" t="str">
        <f t="shared" si="16"/>
        <v>Error?</v>
      </c>
    </row>
    <row r="1120" spans="1:4" x14ac:dyDescent="0.2">
      <c r="A1120" s="55">
        <v>1059</v>
      </c>
      <c r="B1120" s="1232">
        <f>'Expenditures 15-22'!K49</f>
        <v>239926</v>
      </c>
      <c r="C1120" s="14" t="s">
        <v>672</v>
      </c>
      <c r="D1120" s="14" t="str">
        <f t="shared" si="16"/>
        <v>Error?</v>
      </c>
    </row>
    <row r="1121" spans="1:4" x14ac:dyDescent="0.2">
      <c r="A1121" s="55">
        <v>1060</v>
      </c>
      <c r="B1121" s="1232">
        <f>'Expenditures 15-22'!K50</f>
        <v>1445465</v>
      </c>
      <c r="C1121" s="14" t="s">
        <v>672</v>
      </c>
      <c r="D1121" s="14" t="str">
        <f t="shared" si="16"/>
        <v>Error?</v>
      </c>
    </row>
    <row r="1122" spans="1:4" x14ac:dyDescent="0.2">
      <c r="A1122" s="55">
        <v>1061</v>
      </c>
      <c r="B1122" s="1232">
        <f>'Expenditures 15-22'!K53</f>
        <v>2525389</v>
      </c>
      <c r="C1122" s="14" t="s">
        <v>672</v>
      </c>
      <c r="D1122" s="14" t="str">
        <f t="shared" si="16"/>
        <v>Error?</v>
      </c>
    </row>
    <row r="1123" spans="1:4" x14ac:dyDescent="0.2">
      <c r="A1123" s="55">
        <v>1062</v>
      </c>
      <c r="B1123" s="1232">
        <f>'Expenditures 15-22'!K55</f>
        <v>3378898</v>
      </c>
      <c r="C1123" s="14" t="s">
        <v>672</v>
      </c>
      <c r="D1123" s="14" t="str">
        <f t="shared" si="16"/>
        <v>Error?</v>
      </c>
    </row>
    <row r="1124" spans="1:4" x14ac:dyDescent="0.2">
      <c r="A1124" s="55">
        <v>1063</v>
      </c>
      <c r="B1124" s="1232">
        <f>'Expenditures 15-22'!K56</f>
        <v>68911</v>
      </c>
      <c r="C1124" s="14" t="s">
        <v>672</v>
      </c>
      <c r="D1124" s="14" t="str">
        <f t="shared" si="16"/>
        <v>Error?</v>
      </c>
    </row>
    <row r="1125" spans="1:4" x14ac:dyDescent="0.2">
      <c r="A1125" s="55">
        <v>1064</v>
      </c>
      <c r="B1125" s="1232">
        <f>'Expenditures 15-22'!K57</f>
        <v>3447809</v>
      </c>
      <c r="C1125" s="14" t="s">
        <v>672</v>
      </c>
      <c r="D1125" s="14" t="str">
        <f t="shared" si="16"/>
        <v>Error?</v>
      </c>
    </row>
    <row r="1126" spans="1:4" x14ac:dyDescent="0.2">
      <c r="A1126" s="55">
        <v>1065</v>
      </c>
      <c r="B1126" s="1232">
        <f>'Expenditures 15-22'!K59</f>
        <v>32141</v>
      </c>
      <c r="C1126" s="14" t="s">
        <v>672</v>
      </c>
      <c r="D1126" s="14" t="str">
        <f t="shared" si="16"/>
        <v>Error?</v>
      </c>
    </row>
    <row r="1127" spans="1:4" x14ac:dyDescent="0.2">
      <c r="A1127" s="55">
        <v>1066</v>
      </c>
      <c r="B1127" s="1232">
        <f>'Expenditures 15-22'!K60</f>
        <v>552494</v>
      </c>
      <c r="C1127" s="14" t="s">
        <v>672</v>
      </c>
      <c r="D1127" s="14" t="str">
        <f t="shared" si="16"/>
        <v>Error?</v>
      </c>
    </row>
    <row r="1128" spans="1:4" x14ac:dyDescent="0.2">
      <c r="A1128" s="55">
        <v>1067</v>
      </c>
      <c r="B1128" s="1232">
        <f>'Expenditures 15-22'!K61</f>
        <v>378137</v>
      </c>
      <c r="C1128" s="14" t="s">
        <v>672</v>
      </c>
      <c r="D1128" s="14" t="str">
        <f t="shared" si="16"/>
        <v>Error?</v>
      </c>
    </row>
    <row r="1129" spans="1:4" x14ac:dyDescent="0.2">
      <c r="A1129" s="55">
        <v>1068</v>
      </c>
      <c r="B1129" s="1232">
        <f>'Expenditures 15-22'!K62</f>
        <v>609166</v>
      </c>
      <c r="C1129" s="14" t="s">
        <v>672</v>
      </c>
      <c r="D1129" s="14" t="str">
        <f t="shared" si="16"/>
        <v>Error?</v>
      </c>
    </row>
    <row r="1130" spans="1:4" x14ac:dyDescent="0.2">
      <c r="A1130" s="55">
        <v>1069</v>
      </c>
      <c r="B1130" s="1232">
        <f>'Expenditures 15-22'!K63</f>
        <v>2787362</v>
      </c>
      <c r="C1130" s="14" t="s">
        <v>672</v>
      </c>
      <c r="D1130" s="14" t="str">
        <f t="shared" si="16"/>
        <v>Error?</v>
      </c>
    </row>
    <row r="1131" spans="1:4" x14ac:dyDescent="0.2">
      <c r="A1131" s="55">
        <v>1070</v>
      </c>
      <c r="B1131" s="1232">
        <f>'Expenditures 15-22'!K64</f>
        <v>80989</v>
      </c>
      <c r="C1131" s="14" t="s">
        <v>672</v>
      </c>
      <c r="D1131" s="14" t="str">
        <f t="shared" si="16"/>
        <v>Error?</v>
      </c>
    </row>
    <row r="1132" spans="1:4" x14ac:dyDescent="0.2">
      <c r="A1132" s="83">
        <v>1071</v>
      </c>
      <c r="D1132" s="14" t="str">
        <f t="shared" si="16"/>
        <v>OK</v>
      </c>
    </row>
    <row r="1133" spans="1:4" x14ac:dyDescent="0.2">
      <c r="A1133" s="55">
        <v>1072</v>
      </c>
      <c r="B1133" s="1232">
        <f>'Expenditures 15-22'!K65</f>
        <v>4440289</v>
      </c>
      <c r="C1133" s="14" t="s">
        <v>672</v>
      </c>
      <c r="D1133" s="14" t="str">
        <f t="shared" si="16"/>
        <v>Error?</v>
      </c>
    </row>
    <row r="1134" spans="1:4" x14ac:dyDescent="0.2">
      <c r="A1134" s="55">
        <v>1073</v>
      </c>
      <c r="B1134" s="1232">
        <f>'Expenditures 15-22'!K67</f>
        <v>167712</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21818</v>
      </c>
      <c r="C1136" s="14" t="s">
        <v>672</v>
      </c>
      <c r="D1136" s="14" t="str">
        <f t="shared" si="16"/>
        <v>Error?</v>
      </c>
    </row>
    <row r="1137" spans="1:4" x14ac:dyDescent="0.2">
      <c r="A1137" s="55">
        <v>1076</v>
      </c>
      <c r="B1137" s="1232">
        <f>'Expenditures 15-22'!K70</f>
        <v>238165</v>
      </c>
      <c r="C1137" s="14" t="s">
        <v>672</v>
      </c>
      <c r="D1137" s="14" t="str">
        <f t="shared" si="16"/>
        <v>Error?</v>
      </c>
    </row>
    <row r="1138" spans="1:4" x14ac:dyDescent="0.2">
      <c r="A1138" s="83">
        <v>1077</v>
      </c>
      <c r="D1138" s="14" t="str">
        <f t="shared" si="16"/>
        <v>OK</v>
      </c>
    </row>
    <row r="1139" spans="1:4" x14ac:dyDescent="0.2">
      <c r="A1139" s="55">
        <v>1078</v>
      </c>
      <c r="B1139" s="1232">
        <f>'Expenditures 15-22'!K71</f>
        <v>545705</v>
      </c>
      <c r="C1139" s="14" t="s">
        <v>672</v>
      </c>
      <c r="D1139" s="14" t="str">
        <f t="shared" si="16"/>
        <v>Error?</v>
      </c>
    </row>
    <row r="1140" spans="1:4" x14ac:dyDescent="0.2">
      <c r="A1140" s="83">
        <v>1079</v>
      </c>
      <c r="D1140" s="14" t="str">
        <f t="shared" si="16"/>
        <v>OK</v>
      </c>
    </row>
    <row r="1141" spans="1:4" x14ac:dyDescent="0.2">
      <c r="A1141" s="55">
        <v>1080</v>
      </c>
      <c r="B1141" s="1232">
        <f>'Expenditures 15-22'!K72</f>
        <v>973400</v>
      </c>
      <c r="C1141" s="14" t="s">
        <v>672</v>
      </c>
      <c r="D1141" s="14" t="str">
        <f t="shared" si="16"/>
        <v>Error?</v>
      </c>
    </row>
    <row r="1142" spans="1:4" x14ac:dyDescent="0.2">
      <c r="A1142" s="55">
        <v>1081</v>
      </c>
      <c r="B1142" s="1232">
        <f>'Expenditures 15-22'!K73</f>
        <v>2183</v>
      </c>
      <c r="C1142" s="14" t="s">
        <v>672</v>
      </c>
      <c r="D1142" s="14" t="str">
        <f t="shared" si="16"/>
        <v>Error?</v>
      </c>
    </row>
    <row r="1143" spans="1:4" x14ac:dyDescent="0.2">
      <c r="A1143" s="55">
        <v>1082</v>
      </c>
      <c r="B1143" s="1232">
        <f>'Expenditures 15-22'!K74</f>
        <v>17921749</v>
      </c>
      <c r="C1143" s="14" t="s">
        <v>672</v>
      </c>
      <c r="D1143" s="14" t="str">
        <f t="shared" si="16"/>
        <v>Error?</v>
      </c>
    </row>
    <row r="1144" spans="1:4" x14ac:dyDescent="0.2">
      <c r="A1144" s="55">
        <v>1083</v>
      </c>
      <c r="B1144" s="1232">
        <f>'Expenditures 15-22'!K75</f>
        <v>889340</v>
      </c>
      <c r="C1144" s="14" t="s">
        <v>672</v>
      </c>
      <c r="D1144" s="14" t="str">
        <f t="shared" si="16"/>
        <v>Error?</v>
      </c>
    </row>
    <row r="1145" spans="1:4" x14ac:dyDescent="0.2">
      <c r="A1145" s="55">
        <v>1084</v>
      </c>
      <c r="B1145" s="1232">
        <f>'Expenditures 15-22'!K102</f>
        <v>585327</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51441129</v>
      </c>
      <c r="C1152" s="14" t="s">
        <v>672</v>
      </c>
      <c r="D1152" s="14" t="str">
        <f t="shared" si="17"/>
        <v>Error?</v>
      </c>
    </row>
    <row r="1153" spans="1:4" x14ac:dyDescent="0.2">
      <c r="A1153" s="55">
        <v>1092</v>
      </c>
      <c r="B1153" s="1232">
        <f>'Expenditures 15-22'!K115</f>
        <v>49257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2449146</v>
      </c>
      <c r="D1221" s="14" t="str">
        <f t="shared" si="18"/>
        <v>Error?</v>
      </c>
    </row>
    <row r="1222" spans="1:4" x14ac:dyDescent="0.2">
      <c r="A1222" s="83">
        <v>1161</v>
      </c>
      <c r="D1222" s="14" t="str">
        <f t="shared" si="18"/>
        <v>OK</v>
      </c>
    </row>
    <row r="1223" spans="1:4" x14ac:dyDescent="0.2">
      <c r="A1223" s="55">
        <v>1162</v>
      </c>
      <c r="B1223" s="1232">
        <f>'Expenditures 15-22'!C127</f>
        <v>2449146</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2449146</v>
      </c>
      <c r="C1225" s="14" t="s">
        <v>672</v>
      </c>
      <c r="D1225" s="14" t="str">
        <f t="shared" si="18"/>
        <v>Error?</v>
      </c>
    </row>
    <row r="1226" spans="1:4" x14ac:dyDescent="0.2">
      <c r="A1226" s="55">
        <v>1165</v>
      </c>
      <c r="B1226" s="1232">
        <f>'Expenditures 15-22'!C150</f>
        <v>2449146</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386541</v>
      </c>
      <c r="D1229" s="14" t="str">
        <f t="shared" si="18"/>
        <v>Error?</v>
      </c>
    </row>
    <row r="1230" spans="1:4" x14ac:dyDescent="0.2">
      <c r="A1230" s="83">
        <v>1169</v>
      </c>
      <c r="D1230" s="14" t="str">
        <f t="shared" si="18"/>
        <v>OK</v>
      </c>
    </row>
    <row r="1231" spans="1:4" x14ac:dyDescent="0.2">
      <c r="A1231" s="55">
        <v>1170</v>
      </c>
      <c r="B1231" s="1232">
        <f>'Expenditures 15-22'!D127</f>
        <v>386541</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386541</v>
      </c>
      <c r="C1233" s="14" t="s">
        <v>672</v>
      </c>
      <c r="D1233" s="14" t="str">
        <f t="shared" si="18"/>
        <v>Error?</v>
      </c>
    </row>
    <row r="1234" spans="1:4" x14ac:dyDescent="0.2">
      <c r="A1234" s="55">
        <v>1173</v>
      </c>
      <c r="B1234" s="1232">
        <f>'Expenditures 15-22'!D150</f>
        <v>386541</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562794</v>
      </c>
      <c r="D1237" s="14" t="str">
        <f t="shared" si="18"/>
        <v>Error?</v>
      </c>
    </row>
    <row r="1238" spans="1:4" x14ac:dyDescent="0.2">
      <c r="A1238" s="83">
        <v>1177</v>
      </c>
      <c r="D1238" s="14" t="str">
        <f t="shared" si="18"/>
        <v>OK</v>
      </c>
    </row>
    <row r="1239" spans="1:4" x14ac:dyDescent="0.2">
      <c r="A1239" s="55">
        <v>1178</v>
      </c>
      <c r="B1239" s="1232">
        <f>'Expenditures 15-22'!E127</f>
        <v>562794</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562794</v>
      </c>
      <c r="C1241" s="14" t="s">
        <v>672</v>
      </c>
      <c r="D1241" s="14" t="str">
        <f t="shared" si="18"/>
        <v>Error?</v>
      </c>
    </row>
    <row r="1242" spans="1:4" x14ac:dyDescent="0.2">
      <c r="A1242" s="55">
        <v>1181</v>
      </c>
      <c r="B1242" s="1232">
        <f>'Expenditures 15-22'!E150</f>
        <v>562794</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965664</v>
      </c>
      <c r="D1245" s="14" t="str">
        <f t="shared" si="18"/>
        <v>Error?</v>
      </c>
    </row>
    <row r="1246" spans="1:4" x14ac:dyDescent="0.2">
      <c r="A1246" s="83">
        <v>1185</v>
      </c>
      <c r="D1246" s="14" t="str">
        <f t="shared" si="18"/>
        <v>OK</v>
      </c>
    </row>
    <row r="1247" spans="1:4" x14ac:dyDescent="0.2">
      <c r="A1247" s="55">
        <v>1186</v>
      </c>
      <c r="B1247" s="1232">
        <f>'Expenditures 15-22'!F127</f>
        <v>965664</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965664</v>
      </c>
      <c r="C1249" s="14" t="s">
        <v>672</v>
      </c>
      <c r="D1249" s="14" t="str">
        <f t="shared" si="18"/>
        <v>Error?</v>
      </c>
    </row>
    <row r="1250" spans="1:4" x14ac:dyDescent="0.2">
      <c r="A1250" s="55">
        <v>1189</v>
      </c>
      <c r="B1250" s="1232">
        <f>'Expenditures 15-22'!F150</f>
        <v>965664</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34927</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34927</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34927</v>
      </c>
      <c r="C1258" s="14" t="s">
        <v>672</v>
      </c>
      <c r="D1258" s="14" t="str">
        <f t="shared" si="18"/>
        <v>Error?</v>
      </c>
    </row>
    <row r="1259" spans="1:4" x14ac:dyDescent="0.2">
      <c r="A1259" s="55">
        <v>1198</v>
      </c>
      <c r="B1259" s="1232">
        <f>'Expenditures 15-22'!G150</f>
        <v>34927</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4422970</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4422970</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4422970</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4422970</v>
      </c>
      <c r="C1288" s="14" t="s">
        <v>672</v>
      </c>
      <c r="D1288" s="14" t="str">
        <f t="shared" si="19"/>
        <v>Error?</v>
      </c>
    </row>
    <row r="1289" spans="1:4" x14ac:dyDescent="0.2">
      <c r="A1289" s="55">
        <v>1228</v>
      </c>
      <c r="B1289" s="1232">
        <f>'Expenditures 15-22'!K151</f>
        <v>563445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820190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2162024</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2982214</v>
      </c>
      <c r="C1317" s="14" t="s">
        <v>672</v>
      </c>
      <c r="D1317" s="14" t="str">
        <f t="shared" si="19"/>
        <v>Error?</v>
      </c>
    </row>
    <row r="1318" spans="1:4" x14ac:dyDescent="0.2">
      <c r="A1318" s="55">
        <v>1257</v>
      </c>
      <c r="B1318" s="1232">
        <f>'Expenditures 15-22'!H168</f>
        <v>2982214</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820190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2162024</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2982214</v>
      </c>
      <c r="C1331" s="14" t="s">
        <v>672</v>
      </c>
      <c r="D1331" s="14" t="str">
        <f t="shared" si="19"/>
        <v>Error?</v>
      </c>
    </row>
    <row r="1332" spans="1:4" x14ac:dyDescent="0.2">
      <c r="A1332" s="55">
        <v>1271</v>
      </c>
      <c r="B1332" s="1232">
        <f>'Expenditures 15-22'!K168</f>
        <v>2982214</v>
      </c>
      <c r="C1332" s="14" t="s">
        <v>672</v>
      </c>
      <c r="D1332" s="14" t="str">
        <f t="shared" si="19"/>
        <v>Error?</v>
      </c>
    </row>
    <row r="1333" spans="1:4" x14ac:dyDescent="0.2">
      <c r="A1333" s="55">
        <v>1272</v>
      </c>
      <c r="B1333" s="1232">
        <f>'Expenditures 15-22'!K169</f>
        <v>177804</v>
      </c>
      <c r="C1333" s="14" t="s">
        <v>672</v>
      </c>
      <c r="D1333" s="14" t="str">
        <f t="shared" si="19"/>
        <v>Error?</v>
      </c>
    </row>
    <row r="1334" spans="1:4" x14ac:dyDescent="0.2">
      <c r="A1334" s="83">
        <v>1273</v>
      </c>
      <c r="D1334" s="14" t="str">
        <f t="shared" si="19"/>
        <v>OK</v>
      </c>
    </row>
    <row r="1335" spans="1:4" x14ac:dyDescent="0.2">
      <c r="A1335" s="55">
        <v>1274</v>
      </c>
      <c r="B1335" s="1232">
        <f>'Expenditures 15-22'!C176</f>
        <v>27292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27292</v>
      </c>
      <c r="C1339" s="14" t="s">
        <v>672</v>
      </c>
      <c r="D1339" s="14" t="str">
        <f t="shared" si="19"/>
        <v>Error?</v>
      </c>
    </row>
    <row r="1340" spans="1:4" x14ac:dyDescent="0.2">
      <c r="A1340" s="55">
        <v>1279</v>
      </c>
      <c r="B1340" s="1232">
        <f>'Expenditures 15-22'!C204</f>
        <v>27292</v>
      </c>
      <c r="C1340" s="14" t="s">
        <v>672</v>
      </c>
      <c r="D1340" s="14" t="str">
        <f t="shared" si="19"/>
        <v>Error?</v>
      </c>
    </row>
    <row r="1341" spans="1:4" x14ac:dyDescent="0.2">
      <c r="A1341" s="55">
        <v>1280</v>
      </c>
      <c r="B1341" s="1232">
        <f>'Expenditures 15-22'!D176</f>
        <v>2120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2120</v>
      </c>
      <c r="C1345" s="14" t="s">
        <v>672</v>
      </c>
      <c r="D1345" s="14" t="str">
        <f t="shared" si="20"/>
        <v>Error?</v>
      </c>
    </row>
    <row r="1346" spans="1:4" x14ac:dyDescent="0.2">
      <c r="A1346" s="55">
        <v>1285</v>
      </c>
      <c r="B1346" s="1232">
        <f>'Expenditures 15-22'!D204</f>
        <v>2120</v>
      </c>
      <c r="C1346" s="14" t="s">
        <v>672</v>
      </c>
      <c r="D1346" s="14" t="str">
        <f t="shared" si="20"/>
        <v>Error?</v>
      </c>
    </row>
    <row r="1347" spans="1:4" x14ac:dyDescent="0.2">
      <c r="A1347" s="55">
        <v>1286</v>
      </c>
      <c r="B1347" s="1232">
        <f>'Expenditures 15-22'!E176</f>
        <v>2721427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2721427</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2721427</v>
      </c>
      <c r="C1353" s="14" t="s">
        <v>672</v>
      </c>
      <c r="D1353" s="14" t="str">
        <f t="shared" si="20"/>
        <v>Error?</v>
      </c>
    </row>
    <row r="1354" spans="1:4" x14ac:dyDescent="0.2">
      <c r="A1354" s="55">
        <v>1293</v>
      </c>
      <c r="B1354" s="1232">
        <f>'Expenditures 15-22'!F176</f>
        <v>165087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165087</v>
      </c>
      <c r="C1358" s="14" t="s">
        <v>672</v>
      </c>
      <c r="D1358" s="14" t="str">
        <f t="shared" si="20"/>
        <v>Error?</v>
      </c>
    </row>
    <row r="1359" spans="1:4" x14ac:dyDescent="0.2">
      <c r="A1359" s="55">
        <v>1298</v>
      </c>
      <c r="B1359" s="1232">
        <f>'Expenditures 15-22'!F204</f>
        <v>165087</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2915926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2915926</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2915926</v>
      </c>
      <c r="C1388" s="14" t="s">
        <v>672</v>
      </c>
      <c r="D1388" s="14" t="str">
        <f t="shared" si="20"/>
        <v>Error?</v>
      </c>
    </row>
    <row r="1389" spans="1:4" x14ac:dyDescent="0.2">
      <c r="A1389" s="55">
        <v>1328</v>
      </c>
      <c r="B1389" s="1232">
        <f>'Expenditures 15-22'!K205</f>
        <v>315906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5925</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51751</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25051</v>
      </c>
      <c r="D1408" s="14" t="str">
        <f t="shared" si="21"/>
        <v>Error?</v>
      </c>
    </row>
    <row r="1409" spans="1:4" x14ac:dyDescent="0.2">
      <c r="A1409" s="55">
        <v>1348</v>
      </c>
      <c r="B1409" s="1232">
        <f>'Expenditures 15-22'!D218</f>
        <v>12</v>
      </c>
      <c r="D1409" s="14" t="str">
        <f t="shared" si="21"/>
        <v>Error?</v>
      </c>
    </row>
    <row r="1410" spans="1:4" x14ac:dyDescent="0.2">
      <c r="A1410" s="55">
        <v>1349</v>
      </c>
      <c r="B1410" s="1232">
        <f>'Expenditures 15-22'!D223</f>
        <v>848923</v>
      </c>
      <c r="C1410" s="14" t="s">
        <v>672</v>
      </c>
      <c r="D1410" s="14" t="str">
        <f t="shared" si="21"/>
        <v>Error?</v>
      </c>
    </row>
    <row r="1411" spans="1:4" x14ac:dyDescent="0.2">
      <c r="A1411" s="55">
        <v>1350</v>
      </c>
      <c r="B1411" s="1232">
        <f>'Expenditures 15-22'!D226</f>
        <v>12106</v>
      </c>
      <c r="D1411" s="14" t="str">
        <f t="shared" si="21"/>
        <v>Error?</v>
      </c>
    </row>
    <row r="1412" spans="1:4" x14ac:dyDescent="0.2">
      <c r="A1412" s="55">
        <v>1351</v>
      </c>
      <c r="B1412" s="1232">
        <f>'Expenditures 15-22'!D227</f>
        <v>5885</v>
      </c>
      <c r="D1412" s="14" t="str">
        <f t="shared" si="21"/>
        <v>Error?</v>
      </c>
    </row>
    <row r="1413" spans="1:4" x14ac:dyDescent="0.2">
      <c r="A1413" s="55">
        <v>1352</v>
      </c>
      <c r="B1413" s="1232">
        <f>'Expenditures 15-22'!D228</f>
        <v>105043</v>
      </c>
      <c r="D1413" s="14" t="str">
        <f t="shared" si="21"/>
        <v>Error?</v>
      </c>
    </row>
    <row r="1414" spans="1:4" x14ac:dyDescent="0.2">
      <c r="A1414" s="55">
        <v>1353</v>
      </c>
      <c r="B1414" s="1232">
        <f>'Expenditures 15-22'!D229</f>
        <v>4901</v>
      </c>
      <c r="D1414" s="14" t="str">
        <f t="shared" si="21"/>
        <v>Error?</v>
      </c>
    </row>
    <row r="1415" spans="1:4" x14ac:dyDescent="0.2">
      <c r="A1415" s="55">
        <v>1354</v>
      </c>
      <c r="B1415" s="1232">
        <f>'Expenditures 15-22'!D230</f>
        <v>6524</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134459</v>
      </c>
      <c r="C1417" s="14" t="s">
        <v>672</v>
      </c>
      <c r="D1417" s="14" t="str">
        <f t="shared" si="21"/>
        <v>Error?</v>
      </c>
    </row>
    <row r="1418" spans="1:4" x14ac:dyDescent="0.2">
      <c r="A1418" s="55">
        <v>1357</v>
      </c>
      <c r="B1418" s="1232">
        <f>'Expenditures 15-22'!D234</f>
        <v>40366</v>
      </c>
      <c r="D1418" s="14" t="str">
        <f t="shared" si="21"/>
        <v>Error?</v>
      </c>
    </row>
    <row r="1419" spans="1:4" x14ac:dyDescent="0.2">
      <c r="A1419" s="55">
        <v>1358</v>
      </c>
      <c r="B1419" s="1232">
        <f>'Expenditures 15-22'!D235</f>
        <v>56755</v>
      </c>
      <c r="D1419" s="14" t="str">
        <f t="shared" si="21"/>
        <v>Error?</v>
      </c>
    </row>
    <row r="1420" spans="1:4" x14ac:dyDescent="0.2">
      <c r="A1420" s="55">
        <v>1359</v>
      </c>
      <c r="B1420" s="1232">
        <f>'Expenditures 15-22'!D236</f>
        <v>9577</v>
      </c>
      <c r="D1420" s="14" t="str">
        <f t="shared" si="21"/>
        <v>Error?</v>
      </c>
    </row>
    <row r="1421" spans="1:4" x14ac:dyDescent="0.2">
      <c r="A1421" s="55">
        <v>1360</v>
      </c>
      <c r="B1421" s="1232">
        <f>'Expenditures 15-22'!D237</f>
        <v>106698</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138784</v>
      </c>
      <c r="D1423" s="14" t="str">
        <f t="shared" si="21"/>
        <v>Error?</v>
      </c>
    </row>
    <row r="1424" spans="1:4" x14ac:dyDescent="0.2">
      <c r="A1424" s="55">
        <v>1363</v>
      </c>
      <c r="B1424" s="1232">
        <f>'Expenditures 15-22'!D251</f>
        <v>169704</v>
      </c>
      <c r="C1424" s="14" t="s">
        <v>672</v>
      </c>
      <c r="D1424" s="14" t="str">
        <f t="shared" si="21"/>
        <v>Error?</v>
      </c>
    </row>
    <row r="1425" spans="1:4" x14ac:dyDescent="0.2">
      <c r="A1425" s="55">
        <v>1364</v>
      </c>
      <c r="B1425" s="1232">
        <f>'Expenditures 15-22'!D253</f>
        <v>180715</v>
      </c>
      <c r="D1425" s="14" t="str">
        <f t="shared" si="21"/>
        <v>Error?</v>
      </c>
    </row>
    <row r="1426" spans="1:4" x14ac:dyDescent="0.2">
      <c r="A1426" s="55">
        <v>1365</v>
      </c>
      <c r="B1426" s="1232">
        <f>'Expenditures 15-22'!D254</f>
        <v>1770</v>
      </c>
      <c r="D1426" s="14" t="str">
        <f t="shared" si="21"/>
        <v>Error?</v>
      </c>
    </row>
    <row r="1427" spans="1:4" x14ac:dyDescent="0.2">
      <c r="A1427" s="55">
        <v>1366</v>
      </c>
      <c r="B1427" s="1232">
        <f>'Expenditures 15-22'!D255</f>
        <v>182485</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80001</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426277</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192015</v>
      </c>
      <c r="D1433" s="14" t="str">
        <f t="shared" si="21"/>
        <v>Error?</v>
      </c>
    </row>
    <row r="1434" spans="1:4" x14ac:dyDescent="0.2">
      <c r="A1434" s="55">
        <v>1373</v>
      </c>
      <c r="B1434" s="1232">
        <f>'Expenditures 15-22'!D263</f>
        <v>12535</v>
      </c>
      <c r="D1434" s="14" t="str">
        <f t="shared" si="21"/>
        <v>Error?</v>
      </c>
    </row>
    <row r="1435" spans="1:4" x14ac:dyDescent="0.2">
      <c r="A1435" s="83">
        <v>1374</v>
      </c>
      <c r="D1435" s="14" t="str">
        <f t="shared" si="21"/>
        <v>OK</v>
      </c>
    </row>
    <row r="1436" spans="1:4" x14ac:dyDescent="0.2">
      <c r="A1436" s="55">
        <v>1375</v>
      </c>
      <c r="B1436" s="1232">
        <f>'Expenditures 15-22'!D264</f>
        <v>710828</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1033</v>
      </c>
      <c r="D1439" s="14" t="str">
        <f t="shared" si="21"/>
        <v>Error?</v>
      </c>
    </row>
    <row r="1440" spans="1:4" x14ac:dyDescent="0.2">
      <c r="A1440" s="55">
        <v>1379</v>
      </c>
      <c r="B1440" s="1232">
        <f>'Expenditures 15-22'!D269</f>
        <v>31110</v>
      </c>
      <c r="D1440" s="14" t="str">
        <f t="shared" si="21"/>
        <v>Error?</v>
      </c>
    </row>
    <row r="1441" spans="1:4" x14ac:dyDescent="0.2">
      <c r="A1441" s="83">
        <v>1380</v>
      </c>
      <c r="D1441" s="14" t="str">
        <f t="shared" si="21"/>
        <v>OK</v>
      </c>
    </row>
    <row r="1442" spans="1:4" x14ac:dyDescent="0.2">
      <c r="A1442" s="55">
        <v>1381</v>
      </c>
      <c r="B1442" s="1232">
        <f>'Expenditures 15-22'!D270</f>
        <v>14652</v>
      </c>
      <c r="D1442" s="14" t="str">
        <f t="shared" si="21"/>
        <v>Error?</v>
      </c>
    </row>
    <row r="1443" spans="1:4" x14ac:dyDescent="0.2">
      <c r="A1443" s="83">
        <v>1382</v>
      </c>
      <c r="D1443" s="14" t="str">
        <f t="shared" si="21"/>
        <v>OK</v>
      </c>
    </row>
    <row r="1444" spans="1:4" x14ac:dyDescent="0.2">
      <c r="A1444" s="55">
        <v>1383</v>
      </c>
      <c r="B1444" s="1232">
        <f>'Expenditures 15-22'!D271</f>
        <v>46795</v>
      </c>
      <c r="C1444" s="14" t="s">
        <v>672</v>
      </c>
      <c r="D1444" s="14" t="str">
        <f t="shared" si="21"/>
        <v>Error?</v>
      </c>
    </row>
    <row r="1445" spans="1:4" x14ac:dyDescent="0.2">
      <c r="A1445" s="55">
        <v>1384</v>
      </c>
      <c r="B1445" s="1232">
        <f>'Expenditures 15-22'!D272</f>
        <v>72</v>
      </c>
      <c r="D1445" s="14" t="str">
        <f t="shared" si="21"/>
        <v>Error?</v>
      </c>
    </row>
    <row r="1446" spans="1:4" x14ac:dyDescent="0.2">
      <c r="A1446" s="55">
        <v>1385</v>
      </c>
      <c r="B1446" s="1232">
        <f>'Expenditures 15-22'!D273</f>
        <v>1351041</v>
      </c>
      <c r="C1446" s="14" t="s">
        <v>672</v>
      </c>
      <c r="D1446" s="14" t="str">
        <f t="shared" si="21"/>
        <v>Error?</v>
      </c>
    </row>
    <row r="1447" spans="1:4" x14ac:dyDescent="0.2">
      <c r="A1447" s="55">
        <v>1386</v>
      </c>
      <c r="B1447" s="1232">
        <f>'Expenditures 15-22'!D274</f>
        <v>87042</v>
      </c>
      <c r="D1447" s="14" t="str">
        <f t="shared" si="21"/>
        <v>Error?</v>
      </c>
    </row>
    <row r="1448" spans="1:4" x14ac:dyDescent="0.2">
      <c r="A1448" s="55">
        <v>1387</v>
      </c>
      <c r="B1448" s="1232">
        <f>'Expenditures 15-22'!D288</f>
        <v>2287006</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5925</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51751</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25051</v>
      </c>
      <c r="C1472" s="14" t="s">
        <v>672</v>
      </c>
      <c r="D1472" s="14" t="str">
        <f t="shared" si="22"/>
        <v>Error?</v>
      </c>
    </row>
    <row r="1473" spans="1:4" x14ac:dyDescent="0.2">
      <c r="A1473" s="55">
        <v>1412</v>
      </c>
      <c r="B1473" s="1232">
        <f>'Expenditures 15-22'!K218</f>
        <v>12</v>
      </c>
      <c r="C1473" s="14" t="s">
        <v>672</v>
      </c>
      <c r="D1473" s="14" t="str">
        <f t="shared" si="22"/>
        <v>Error?</v>
      </c>
    </row>
    <row r="1474" spans="1:4" x14ac:dyDescent="0.2">
      <c r="A1474" s="55">
        <v>1413</v>
      </c>
      <c r="B1474" s="1232">
        <f>'Expenditures 15-22'!K223</f>
        <v>848923</v>
      </c>
      <c r="C1474" s="14" t="s">
        <v>672</v>
      </c>
      <c r="D1474" s="14" t="str">
        <f t="shared" si="22"/>
        <v>Error?</v>
      </c>
    </row>
    <row r="1475" spans="1:4" x14ac:dyDescent="0.2">
      <c r="A1475" s="55">
        <v>1414</v>
      </c>
      <c r="B1475" s="1232">
        <f>'Expenditures 15-22'!K226</f>
        <v>12106</v>
      </c>
      <c r="C1475" s="14" t="s">
        <v>672</v>
      </c>
      <c r="D1475" s="14" t="str">
        <f t="shared" si="22"/>
        <v>Error?</v>
      </c>
    </row>
    <row r="1476" spans="1:4" x14ac:dyDescent="0.2">
      <c r="A1476" s="55">
        <v>1415</v>
      </c>
      <c r="B1476" s="1232">
        <f>'Expenditures 15-22'!K227</f>
        <v>5885</v>
      </c>
      <c r="C1476" s="14" t="s">
        <v>672</v>
      </c>
      <c r="D1476" s="14" t="str">
        <f t="shared" si="22"/>
        <v>Error?</v>
      </c>
    </row>
    <row r="1477" spans="1:4" x14ac:dyDescent="0.2">
      <c r="A1477" s="55">
        <v>1416</v>
      </c>
      <c r="B1477" s="1232">
        <f>'Expenditures 15-22'!K228</f>
        <v>105043</v>
      </c>
      <c r="C1477" s="14" t="s">
        <v>672</v>
      </c>
      <c r="D1477" s="14" t="str">
        <f t="shared" si="22"/>
        <v>Error?</v>
      </c>
    </row>
    <row r="1478" spans="1:4" x14ac:dyDescent="0.2">
      <c r="A1478" s="55">
        <v>1417</v>
      </c>
      <c r="B1478" s="1232">
        <f>'Expenditures 15-22'!K229</f>
        <v>4901</v>
      </c>
      <c r="C1478" s="14" t="s">
        <v>672</v>
      </c>
      <c r="D1478" s="14" t="str">
        <f t="shared" si="22"/>
        <v>Error?</v>
      </c>
    </row>
    <row r="1479" spans="1:4" x14ac:dyDescent="0.2">
      <c r="A1479" s="55">
        <v>1418</v>
      </c>
      <c r="B1479" s="1232">
        <f>'Expenditures 15-22'!K230</f>
        <v>6524</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134459</v>
      </c>
      <c r="C1481" s="14" t="s">
        <v>672</v>
      </c>
      <c r="D1481" s="14" t="str">
        <f t="shared" si="22"/>
        <v>Error?</v>
      </c>
    </row>
    <row r="1482" spans="1:4" x14ac:dyDescent="0.2">
      <c r="A1482" s="55">
        <v>1421</v>
      </c>
      <c r="B1482" s="1232">
        <f>'Expenditures 15-22'!K234</f>
        <v>40366</v>
      </c>
      <c r="C1482" s="14" t="s">
        <v>672</v>
      </c>
      <c r="D1482" s="14" t="str">
        <f t="shared" si="22"/>
        <v>Error?</v>
      </c>
    </row>
    <row r="1483" spans="1:4" x14ac:dyDescent="0.2">
      <c r="A1483" s="55">
        <v>1422</v>
      </c>
      <c r="B1483" s="1232">
        <f>'Expenditures 15-22'!K235</f>
        <v>56755</v>
      </c>
      <c r="C1483" s="14" t="s">
        <v>672</v>
      </c>
      <c r="D1483" s="14" t="str">
        <f t="shared" si="22"/>
        <v>Error?</v>
      </c>
    </row>
    <row r="1484" spans="1:4" x14ac:dyDescent="0.2">
      <c r="A1484" s="55">
        <v>1423</v>
      </c>
      <c r="B1484" s="1232">
        <f>'Expenditures 15-22'!K236</f>
        <v>9577</v>
      </c>
      <c r="C1484" s="14" t="s">
        <v>672</v>
      </c>
      <c r="D1484" s="14" t="str">
        <f t="shared" si="22"/>
        <v>Error?</v>
      </c>
    </row>
    <row r="1485" spans="1:4" x14ac:dyDescent="0.2">
      <c r="A1485" s="55">
        <v>1424</v>
      </c>
      <c r="B1485" s="1232">
        <f>'Expenditures 15-22'!K237</f>
        <v>106698</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138784</v>
      </c>
      <c r="C1487" s="14" t="s">
        <v>672</v>
      </c>
      <c r="D1487" s="14" t="str">
        <f t="shared" si="22"/>
        <v>Error?</v>
      </c>
    </row>
    <row r="1488" spans="1:4" x14ac:dyDescent="0.2">
      <c r="A1488" s="55">
        <v>1427</v>
      </c>
      <c r="B1488" s="1232">
        <f>'Expenditures 15-22'!K251</f>
        <v>169704</v>
      </c>
      <c r="C1488" s="14" t="s">
        <v>672</v>
      </c>
      <c r="D1488" s="14" t="str">
        <f t="shared" si="22"/>
        <v>Error?</v>
      </c>
    </row>
    <row r="1489" spans="1:4" x14ac:dyDescent="0.2">
      <c r="A1489" s="55">
        <v>1428</v>
      </c>
      <c r="B1489" s="1232">
        <f>'Expenditures 15-22'!K253</f>
        <v>180715</v>
      </c>
      <c r="C1489" s="14" t="s">
        <v>672</v>
      </c>
      <c r="D1489" s="14" t="str">
        <f t="shared" si="22"/>
        <v>Error?</v>
      </c>
    </row>
    <row r="1490" spans="1:4" x14ac:dyDescent="0.2">
      <c r="A1490" s="55">
        <v>1429</v>
      </c>
      <c r="B1490" s="1232">
        <f>'Expenditures 15-22'!K254</f>
        <v>1770</v>
      </c>
      <c r="C1490" s="14" t="s">
        <v>672</v>
      </c>
      <c r="D1490" s="14" t="str">
        <f t="shared" si="22"/>
        <v>Error?</v>
      </c>
    </row>
    <row r="1491" spans="1:4" x14ac:dyDescent="0.2">
      <c r="A1491" s="55">
        <v>1430</v>
      </c>
      <c r="B1491" s="1232">
        <f>'Expenditures 15-22'!K255</f>
        <v>182485</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80001</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426277</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192015</v>
      </c>
      <c r="C1497" s="14" t="s">
        <v>672</v>
      </c>
      <c r="D1497" s="14" t="str">
        <f t="shared" si="22"/>
        <v>Error?</v>
      </c>
    </row>
    <row r="1498" spans="1:4" x14ac:dyDescent="0.2">
      <c r="A1498" s="55">
        <v>1437</v>
      </c>
      <c r="B1498" s="1232">
        <f>'Expenditures 15-22'!K263</f>
        <v>12535</v>
      </c>
      <c r="C1498" s="14" t="s">
        <v>672</v>
      </c>
      <c r="D1498" s="14" t="str">
        <f t="shared" si="22"/>
        <v>Error?</v>
      </c>
    </row>
    <row r="1499" spans="1:4" x14ac:dyDescent="0.2">
      <c r="A1499" s="83">
        <v>1438</v>
      </c>
      <c r="D1499" s="14" t="str">
        <f t="shared" si="22"/>
        <v>OK</v>
      </c>
    </row>
    <row r="1500" spans="1:4" x14ac:dyDescent="0.2">
      <c r="A1500" s="55">
        <v>1439</v>
      </c>
      <c r="B1500" s="1232">
        <f>'Expenditures 15-22'!K264</f>
        <v>710828</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1033</v>
      </c>
      <c r="C1503" s="14" t="s">
        <v>672</v>
      </c>
      <c r="D1503" s="14" t="str">
        <f t="shared" si="22"/>
        <v>Error?</v>
      </c>
    </row>
    <row r="1504" spans="1:4" x14ac:dyDescent="0.2">
      <c r="A1504" s="55">
        <v>1443</v>
      </c>
      <c r="B1504" s="1232">
        <f>'Expenditures 15-22'!K269</f>
        <v>31110</v>
      </c>
      <c r="C1504" s="14" t="s">
        <v>672</v>
      </c>
      <c r="D1504" s="14" t="str">
        <f t="shared" si="22"/>
        <v>Error?</v>
      </c>
    </row>
    <row r="1505" spans="1:4" x14ac:dyDescent="0.2">
      <c r="A1505" s="83">
        <v>1444</v>
      </c>
      <c r="D1505" s="14" t="str">
        <f t="shared" si="22"/>
        <v>OK</v>
      </c>
    </row>
    <row r="1506" spans="1:4" x14ac:dyDescent="0.2">
      <c r="A1506" s="55">
        <v>1445</v>
      </c>
      <c r="B1506" s="1232">
        <f>'Expenditures 15-22'!K270</f>
        <v>14652</v>
      </c>
      <c r="C1506" s="14" t="s">
        <v>672</v>
      </c>
      <c r="D1506" s="14" t="str">
        <f t="shared" si="22"/>
        <v>Error?</v>
      </c>
    </row>
    <row r="1507" spans="1:4" x14ac:dyDescent="0.2">
      <c r="A1507" s="83">
        <v>1446</v>
      </c>
      <c r="D1507" s="14" t="str">
        <f t="shared" si="22"/>
        <v>OK</v>
      </c>
    </row>
    <row r="1508" spans="1:4" x14ac:dyDescent="0.2">
      <c r="A1508" s="55">
        <v>1447</v>
      </c>
      <c r="B1508" s="1232">
        <f>'Expenditures 15-22'!K271</f>
        <v>46795</v>
      </c>
      <c r="C1508" s="14" t="s">
        <v>672</v>
      </c>
      <c r="D1508" s="14" t="str">
        <f t="shared" si="22"/>
        <v>Error?</v>
      </c>
    </row>
    <row r="1509" spans="1:4" x14ac:dyDescent="0.2">
      <c r="A1509" s="55">
        <v>1448</v>
      </c>
      <c r="B1509" s="1232">
        <f>'Expenditures 15-22'!K272</f>
        <v>72</v>
      </c>
      <c r="C1509" s="14" t="s">
        <v>672</v>
      </c>
      <c r="D1509" s="14" t="str">
        <f t="shared" si="22"/>
        <v>Error?</v>
      </c>
    </row>
    <row r="1510" spans="1:4" x14ac:dyDescent="0.2">
      <c r="A1510" s="55">
        <v>1449</v>
      </c>
      <c r="B1510" s="1232">
        <f>'Expenditures 15-22'!K273</f>
        <v>1351041</v>
      </c>
      <c r="C1510" s="14" t="s">
        <v>672</v>
      </c>
      <c r="D1510" s="14" t="str">
        <f t="shared" si="22"/>
        <v>Error?</v>
      </c>
    </row>
    <row r="1511" spans="1:4" x14ac:dyDescent="0.2">
      <c r="A1511" s="55">
        <v>1450</v>
      </c>
      <c r="B1511" s="1232">
        <f>'Expenditures 15-22'!K274</f>
        <v>87042</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2287006</v>
      </c>
      <c r="C1517" s="14" t="s">
        <v>672</v>
      </c>
      <c r="D1517" s="14" t="str">
        <f t="shared" si="22"/>
        <v>Error?</v>
      </c>
    </row>
    <row r="1518" spans="1:4" x14ac:dyDescent="0.2">
      <c r="A1518" s="55">
        <v>1457</v>
      </c>
      <c r="B1518" s="1232">
        <f>'Expenditures 15-22'!K289</f>
        <v>293628</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1291359</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1291359</v>
      </c>
      <c r="C1535" s="14" t="s">
        <v>672</v>
      </c>
      <c r="D1535" s="14" t="str">
        <f t="shared" ref="D1535:D1598" si="23">IF(ISBLANK(B1535),"OK",IF(A1535-B1535=0,"OK","Error?"))</f>
        <v>Error?</v>
      </c>
    </row>
    <row r="1536" spans="1:4" x14ac:dyDescent="0.2">
      <c r="A1536" s="55">
        <v>1475</v>
      </c>
      <c r="B1536" s="1232">
        <f>'Expenditures 15-22'!E305</f>
        <v>1291359</v>
      </c>
      <c r="C1536" s="14" t="s">
        <v>672</v>
      </c>
      <c r="D1536" s="14" t="str">
        <f t="shared" si="23"/>
        <v>Error?</v>
      </c>
    </row>
    <row r="1537" spans="1:4" x14ac:dyDescent="0.2">
      <c r="A1537" s="55">
        <v>1476</v>
      </c>
      <c r="B1537" s="1232">
        <f>'Expenditures 15-22'!F294</f>
        <v>15497</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15497</v>
      </c>
      <c r="C1541" s="14" t="s">
        <v>672</v>
      </c>
      <c r="D1541" s="14" t="str">
        <f t="shared" si="23"/>
        <v>Error?</v>
      </c>
    </row>
    <row r="1542" spans="1:4" x14ac:dyDescent="0.2">
      <c r="A1542" s="55">
        <v>1481</v>
      </c>
      <c r="B1542" s="1232">
        <f>'Expenditures 15-22'!F305</f>
        <v>15497</v>
      </c>
      <c r="C1542" s="14" t="s">
        <v>672</v>
      </c>
      <c r="D1542" s="14" t="str">
        <f t="shared" si="23"/>
        <v>Error?</v>
      </c>
    </row>
    <row r="1543" spans="1:4" x14ac:dyDescent="0.2">
      <c r="A1543" s="55">
        <v>1482</v>
      </c>
      <c r="B1543" s="1232">
        <f>'Expenditures 15-22'!G294</f>
        <v>700959</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13710</v>
      </c>
      <c r="D1546" s="14" t="str">
        <f t="shared" si="23"/>
        <v>Error?</v>
      </c>
    </row>
    <row r="1547" spans="1:4" x14ac:dyDescent="0.2">
      <c r="A1547" s="55">
        <v>1486</v>
      </c>
      <c r="B1547" s="1232">
        <f>'Expenditures 15-22'!G296</f>
        <v>714669</v>
      </c>
      <c r="C1547" s="14" t="s">
        <v>672</v>
      </c>
      <c r="D1547" s="14" t="str">
        <f t="shared" si="23"/>
        <v>Error?</v>
      </c>
    </row>
    <row r="1548" spans="1:4" x14ac:dyDescent="0.2">
      <c r="A1548" s="55">
        <v>1487</v>
      </c>
      <c r="B1548" s="1232">
        <f>'Expenditures 15-22'!G305</f>
        <v>714669</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2015224</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13710</v>
      </c>
      <c r="C1558" s="14" t="s">
        <v>672</v>
      </c>
      <c r="D1558" s="14" t="str">
        <f t="shared" si="23"/>
        <v>Error?</v>
      </c>
    </row>
    <row r="1559" spans="1:4" x14ac:dyDescent="0.2">
      <c r="A1559" s="55">
        <v>1498</v>
      </c>
      <c r="B1559" s="1232">
        <f>'Expenditures 15-22'!K296</f>
        <v>2028934</v>
      </c>
      <c r="C1559" s="14" t="s">
        <v>672</v>
      </c>
      <c r="D1559" s="14" t="str">
        <f t="shared" si="23"/>
        <v>Error?</v>
      </c>
    </row>
    <row r="1560" spans="1:4" x14ac:dyDescent="0.2">
      <c r="A1560" s="55">
        <v>1499</v>
      </c>
      <c r="B1560" s="1232">
        <f>'Expenditures 15-22'!K305</f>
        <v>2028934</v>
      </c>
      <c r="C1560" s="14" t="s">
        <v>672</v>
      </c>
      <c r="D1560" s="14" t="str">
        <f t="shared" si="23"/>
        <v>Error?</v>
      </c>
    </row>
    <row r="1561" spans="1:4" x14ac:dyDescent="0.2">
      <c r="A1561" s="55">
        <v>1500</v>
      </c>
      <c r="B1561" s="1232">
        <f>'Expenditures 15-22'!K306</f>
        <v>-2028449</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-258471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1279608</v>
      </c>
      <c r="C1630" s="14" t="s">
        <v>672</v>
      </c>
      <c r="D1630" s="14" t="str">
        <f t="shared" si="24"/>
        <v>Error?</v>
      </c>
    </row>
    <row r="1631" spans="1:4" x14ac:dyDescent="0.2">
      <c r="A1631" s="55">
        <v>1570</v>
      </c>
      <c r="B1631" s="1232">
        <f>'Acct Summary 7-8'!D79</f>
        <v>914894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162872</v>
      </c>
      <c r="C1644" s="14" t="s">
        <v>672</v>
      </c>
      <c r="D1644" s="14" t="str">
        <f t="shared" si="24"/>
        <v>Error?</v>
      </c>
    </row>
    <row r="1645" spans="1:4" x14ac:dyDescent="0.2">
      <c r="A1645" s="55">
        <v>1584</v>
      </c>
      <c r="B1645" s="1232">
        <f>'Acct Summary 7-8'!E79</f>
        <v>-75618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228831</v>
      </c>
      <c r="C1658" s="14" t="s">
        <v>672</v>
      </c>
      <c r="D1658" s="14" t="str">
        <f t="shared" si="24"/>
        <v>Error?</v>
      </c>
    </row>
    <row r="1659" spans="1:4" x14ac:dyDescent="0.2">
      <c r="A1659" s="55">
        <v>1598</v>
      </c>
      <c r="B1659" s="1232">
        <f>'Acct Summary 7-8'!F79</f>
        <v>1527078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1842984</v>
      </c>
      <c r="C1672" s="14" t="s">
        <v>672</v>
      </c>
      <c r="D1672" s="14" t="str">
        <f t="shared" si="25"/>
        <v>Error?</v>
      </c>
    </row>
    <row r="1673" spans="1:4" x14ac:dyDescent="0.2">
      <c r="A1673" s="55">
        <v>1612</v>
      </c>
      <c r="B1673" s="1232">
        <f>'Acct Summary 7-8'!G79</f>
        <v>-115656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977972</v>
      </c>
      <c r="C1686" s="14" t="s">
        <v>672</v>
      </c>
      <c r="D1686" s="14" t="str">
        <f t="shared" si="25"/>
        <v>Error?</v>
      </c>
    </row>
    <row r="1687" spans="1:4" x14ac:dyDescent="0.2">
      <c r="A1687" s="55">
        <v>1626</v>
      </c>
      <c r="B1687" s="1232">
        <f>'Acct Summary 7-8'!H79</f>
        <v>4474707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12611635</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9138263</v>
      </c>
      <c r="C1744" s="14" t="s">
        <v>672</v>
      </c>
      <c r="D1744" s="14" t="str">
        <f t="shared" si="26"/>
        <v>Error?</v>
      </c>
    </row>
    <row r="1745" spans="1:5" x14ac:dyDescent="0.2">
      <c r="A1745" s="55">
        <v>1684</v>
      </c>
      <c r="B1745" s="1232">
        <f>'Tax Sched 24'!B5</f>
        <v>2183933</v>
      </c>
      <c r="C1745" s="14" t="s">
        <v>672</v>
      </c>
      <c r="D1745" s="14" t="str">
        <f t="shared" si="26"/>
        <v>Error?</v>
      </c>
    </row>
    <row r="1746" spans="1:5" x14ac:dyDescent="0.2">
      <c r="A1746" s="55">
        <v>1685</v>
      </c>
      <c r="B1746" s="1232">
        <f>'Tax Sched 24'!B6</f>
        <v>2958236</v>
      </c>
      <c r="C1746" s="14" t="s">
        <v>672</v>
      </c>
      <c r="D1746" s="14" t="str">
        <f t="shared" si="26"/>
        <v>Error?</v>
      </c>
    </row>
    <row r="1747" spans="1:5" x14ac:dyDescent="0.2">
      <c r="A1747" s="55">
        <v>1686</v>
      </c>
      <c r="B1747" s="1232">
        <f>'Tax Sched 24'!B7</f>
        <v>1375257</v>
      </c>
      <c r="C1747" s="14" t="s">
        <v>672</v>
      </c>
      <c r="D1747" s="14" t="str">
        <f t="shared" si="26"/>
        <v>Error?</v>
      </c>
    </row>
    <row r="1748" spans="1:5" x14ac:dyDescent="0.2">
      <c r="A1748" s="55">
        <v>1687</v>
      </c>
      <c r="B1748" s="1232">
        <f>'Tax Sched 24'!B8</f>
        <v>778943</v>
      </c>
      <c r="C1748" s="14" t="s">
        <v>672</v>
      </c>
      <c r="D1748" s="14" t="str">
        <f t="shared" si="26"/>
        <v>Error?</v>
      </c>
    </row>
    <row r="1749" spans="1:5" x14ac:dyDescent="0.2">
      <c r="A1749" s="55">
        <v>1688</v>
      </c>
      <c r="B1749" s="1232">
        <f>'Tax Sched 24'!B10</f>
        <v>17860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1300264</v>
      </c>
      <c r="C1752" s="14" t="s">
        <v>672</v>
      </c>
      <c r="D1752" s="14" t="str">
        <f t="shared" si="26"/>
        <v>Error?</v>
      </c>
    </row>
    <row r="1753" spans="1:5" x14ac:dyDescent="0.2">
      <c r="A1753" s="55">
        <v>1692</v>
      </c>
      <c r="B1753" s="1232">
        <f>'Tax Sched 24'!B12</f>
        <v>33461</v>
      </c>
      <c r="C1753" s="14" t="s">
        <v>672</v>
      </c>
      <c r="D1753" s="14" t="str">
        <f t="shared" si="26"/>
        <v>Error?</v>
      </c>
    </row>
    <row r="1754" spans="1:5" x14ac:dyDescent="0.2">
      <c r="A1754" s="55">
        <v>1693</v>
      </c>
      <c r="B1754" s="1232">
        <f>'Tax Sched 24'!B14</f>
        <v>151376</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18866707</v>
      </c>
      <c r="C1759" s="14" t="s">
        <v>672</v>
      </c>
      <c r="D1759" s="14" t="str">
        <f t="shared" si="26"/>
        <v>Error?</v>
      </c>
    </row>
    <row r="1760" spans="1:5" x14ac:dyDescent="0.2">
      <c r="A1760" s="55">
        <v>1699</v>
      </c>
      <c r="B1760" s="1232">
        <f>'Tax Sched 24'!D4</f>
        <v>8139863</v>
      </c>
      <c r="C1760" s="14" t="s">
        <v>672</v>
      </c>
      <c r="D1760" s="14" t="str">
        <f t="shared" si="26"/>
        <v>Error?</v>
      </c>
    </row>
    <row r="1761" spans="1:5" x14ac:dyDescent="0.2">
      <c r="A1761" s="55">
        <v>1700</v>
      </c>
      <c r="B1761" s="1232">
        <f>'Tax Sched 24'!D5</f>
        <v>1966251</v>
      </c>
      <c r="C1761" s="14" t="s">
        <v>672</v>
      </c>
      <c r="D1761" s="14" t="str">
        <f t="shared" si="26"/>
        <v>Error?</v>
      </c>
    </row>
    <row r="1762" spans="1:5" s="80" customFormat="1" x14ac:dyDescent="0.2">
      <c r="A1762" s="55">
        <v>1701</v>
      </c>
      <c r="B1762" s="1232">
        <f>'Tax Sched 24'!D6</f>
        <v>2647164</v>
      </c>
      <c r="C1762" s="14" t="s">
        <v>672</v>
      </c>
      <c r="D1762" s="14" t="str">
        <f t="shared" si="26"/>
        <v>Error?</v>
      </c>
      <c r="E1762" s="81"/>
    </row>
    <row r="1763" spans="1:5" x14ac:dyDescent="0.2">
      <c r="A1763" s="55">
        <v>1702</v>
      </c>
      <c r="B1763" s="1232">
        <f>'Tax Sched 24'!D7</f>
        <v>1289681</v>
      </c>
      <c r="C1763" s="14" t="s">
        <v>672</v>
      </c>
      <c r="D1763" s="14" t="str">
        <f t="shared" si="26"/>
        <v>Error?</v>
      </c>
    </row>
    <row r="1764" spans="1:5" x14ac:dyDescent="0.2">
      <c r="A1764" s="55">
        <v>1703</v>
      </c>
      <c r="B1764" s="1232">
        <f>'Tax Sched 24'!D8</f>
        <v>645226</v>
      </c>
      <c r="C1764" s="14" t="s">
        <v>672</v>
      </c>
      <c r="D1764" s="14" t="str">
        <f t="shared" si="26"/>
        <v>Error?</v>
      </c>
    </row>
    <row r="1765" spans="1:5" x14ac:dyDescent="0.2">
      <c r="A1765" s="55">
        <v>1704</v>
      </c>
      <c r="B1765" s="1232">
        <f>'Tax Sched 24'!D10</f>
        <v>17302</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1246771</v>
      </c>
      <c r="C1768" s="14" t="s">
        <v>672</v>
      </c>
      <c r="D1768" s="14" t="str">
        <f t="shared" si="26"/>
        <v>Error?</v>
      </c>
    </row>
    <row r="1769" spans="1:5" x14ac:dyDescent="0.2">
      <c r="A1769" s="55">
        <v>1708</v>
      </c>
      <c r="B1769" s="1232">
        <f>'Tax Sched 24'!D12</f>
        <v>22755</v>
      </c>
      <c r="C1769" s="14" t="s">
        <v>672</v>
      </c>
      <c r="D1769" s="14" t="str">
        <f t="shared" si="26"/>
        <v>Error?</v>
      </c>
    </row>
    <row r="1770" spans="1:5" x14ac:dyDescent="0.2">
      <c r="A1770" s="55">
        <v>1709</v>
      </c>
      <c r="B1770" s="1232">
        <f>'Tax Sched 24'!D14</f>
        <v>150818</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16921228</v>
      </c>
      <c r="C1775" s="14" t="s">
        <v>672</v>
      </c>
      <c r="D1775" s="14" t="str">
        <f t="shared" si="26"/>
        <v>Error?</v>
      </c>
    </row>
    <row r="1776" spans="1:5" x14ac:dyDescent="0.2">
      <c r="A1776" s="55">
        <v>1715</v>
      </c>
      <c r="B1776" s="1232">
        <f>'Tax Sched 24'!C4</f>
        <v>998400</v>
      </c>
      <c r="D1776" s="14" t="str">
        <f t="shared" si="26"/>
        <v>Error?</v>
      </c>
    </row>
    <row r="1777" spans="1:4" x14ac:dyDescent="0.2">
      <c r="A1777" s="55">
        <v>1716</v>
      </c>
      <c r="B1777" s="1232">
        <f>'Tax Sched 24'!C5</f>
        <v>217682</v>
      </c>
      <c r="D1777" s="14" t="str">
        <f t="shared" si="26"/>
        <v>Error?</v>
      </c>
    </row>
    <row r="1778" spans="1:4" x14ac:dyDescent="0.2">
      <c r="A1778" s="55">
        <v>1717</v>
      </c>
      <c r="B1778" s="1232">
        <f>'Tax Sched 24'!C6</f>
        <v>311072</v>
      </c>
      <c r="D1778" s="14" t="str">
        <f t="shared" si="26"/>
        <v>Error?</v>
      </c>
    </row>
    <row r="1779" spans="1:4" x14ac:dyDescent="0.2">
      <c r="A1779" s="55">
        <v>1718</v>
      </c>
      <c r="B1779" s="1232">
        <f>'Tax Sched 24'!C7</f>
        <v>85576</v>
      </c>
      <c r="D1779" s="14" t="str">
        <f t="shared" si="26"/>
        <v>Error?</v>
      </c>
    </row>
    <row r="1780" spans="1:4" x14ac:dyDescent="0.2">
      <c r="A1780" s="55">
        <v>1719</v>
      </c>
      <c r="B1780" s="1232">
        <f>'Tax Sched 24'!C8</f>
        <v>133717</v>
      </c>
      <c r="D1780" s="14" t="str">
        <f t="shared" si="26"/>
        <v>Error?</v>
      </c>
    </row>
    <row r="1781" spans="1:4" x14ac:dyDescent="0.2">
      <c r="A1781" s="55">
        <v>1720</v>
      </c>
      <c r="B1781" s="1232">
        <f>'Tax Sched 24'!C10</f>
        <v>558</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53493</v>
      </c>
      <c r="D1784" s="14" t="str">
        <f t="shared" si="26"/>
        <v>Error?</v>
      </c>
    </row>
    <row r="1785" spans="1:4" x14ac:dyDescent="0.2">
      <c r="A1785" s="55">
        <v>1724</v>
      </c>
      <c r="B1785" s="1232">
        <f>'Tax Sched 24'!C12</f>
        <v>10706</v>
      </c>
      <c r="D1785" s="14" t="str">
        <f t="shared" si="26"/>
        <v>Error?</v>
      </c>
    </row>
    <row r="1786" spans="1:4" x14ac:dyDescent="0.2">
      <c r="A1786" s="55">
        <v>1725</v>
      </c>
      <c r="B1786" s="1232">
        <f>'Tax Sched 24'!C14</f>
        <v>558</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1945479</v>
      </c>
      <c r="C1791" s="14" t="s">
        <v>672</v>
      </c>
      <c r="D1791" s="14" t="str">
        <f t="shared" ref="D1791:D1854" si="27">IF(ISBLANK(B1791),"OK",IF(A1791-B1791=0,"OK","Error?"))</f>
        <v>Error?</v>
      </c>
    </row>
    <row r="1792" spans="1:4" x14ac:dyDescent="0.2">
      <c r="A1792" s="55">
        <v>1731</v>
      </c>
      <c r="B1792" s="1232">
        <f>'Tax Sched 24'!F4</f>
        <v>8005057</v>
      </c>
      <c r="C1792" s="14" t="s">
        <v>672</v>
      </c>
      <c r="D1792" s="14" t="str">
        <f t="shared" si="27"/>
        <v>Error?</v>
      </c>
    </row>
    <row r="1793" spans="1:4" x14ac:dyDescent="0.2">
      <c r="A1793" s="55">
        <v>1732</v>
      </c>
      <c r="B1793" s="1232">
        <f>'Tax Sched 24'!F5</f>
        <v>1745346</v>
      </c>
      <c r="C1793" s="14" t="s">
        <v>672</v>
      </c>
      <c r="D1793" s="14" t="str">
        <f t="shared" si="27"/>
        <v>Error?</v>
      </c>
    </row>
    <row r="1794" spans="1:4" x14ac:dyDescent="0.2">
      <c r="A1794" s="55">
        <v>1733</v>
      </c>
      <c r="B1794" s="1232">
        <f>'Tax Sched 24'!F6</f>
        <v>2494142</v>
      </c>
      <c r="C1794" s="14" t="s">
        <v>672</v>
      </c>
      <c r="D1794" s="14" t="str">
        <f t="shared" si="27"/>
        <v>Error?</v>
      </c>
    </row>
    <row r="1795" spans="1:4" x14ac:dyDescent="0.2">
      <c r="A1795" s="55">
        <v>1734</v>
      </c>
      <c r="B1795" s="1232">
        <f>'Tax Sched 24'!F7</f>
        <v>686132</v>
      </c>
      <c r="C1795" s="14" t="s">
        <v>672</v>
      </c>
      <c r="D1795" s="14" t="str">
        <f t="shared" si="27"/>
        <v>Error?</v>
      </c>
    </row>
    <row r="1796" spans="1:4" x14ac:dyDescent="0.2">
      <c r="A1796" s="55">
        <v>1735</v>
      </c>
      <c r="B1796" s="1232">
        <f>'Tax Sched 24'!F8</f>
        <v>1072114</v>
      </c>
      <c r="C1796" s="14" t="s">
        <v>672</v>
      </c>
      <c r="D1796" s="14" t="str">
        <f t="shared" si="27"/>
        <v>Error?</v>
      </c>
    </row>
    <row r="1797" spans="1:4" x14ac:dyDescent="0.2">
      <c r="A1797" s="55">
        <v>1736</v>
      </c>
      <c r="B1797" s="1232">
        <f>'Tax Sched 24'!F10</f>
        <v>4476</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428899</v>
      </c>
      <c r="C1800" s="14" t="s">
        <v>672</v>
      </c>
      <c r="D1800" s="14" t="str">
        <f t="shared" si="27"/>
        <v>Error?</v>
      </c>
    </row>
    <row r="1801" spans="1:4" x14ac:dyDescent="0.2">
      <c r="A1801" s="55">
        <v>1740</v>
      </c>
      <c r="B1801" s="1232">
        <f>'Tax Sched 24'!F12</f>
        <v>85832</v>
      </c>
      <c r="C1801" s="14" t="s">
        <v>672</v>
      </c>
      <c r="D1801" s="14" t="str">
        <f t="shared" si="27"/>
        <v>Error?</v>
      </c>
    </row>
    <row r="1802" spans="1:4" x14ac:dyDescent="0.2">
      <c r="A1802" s="55">
        <v>1741</v>
      </c>
      <c r="B1802" s="1232">
        <f>'Tax Sched 24'!F14</f>
        <v>4476</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9003457</v>
      </c>
      <c r="D1808" s="14" t="str">
        <f t="shared" si="27"/>
        <v>Error?</v>
      </c>
    </row>
    <row r="1809" spans="1:4" x14ac:dyDescent="0.2">
      <c r="A1809" s="55">
        <v>1748</v>
      </c>
      <c r="B1809" s="1232">
        <f>'Tax Sched 24'!E5</f>
        <v>1963028</v>
      </c>
      <c r="D1809" s="14" t="str">
        <f t="shared" si="27"/>
        <v>Error?</v>
      </c>
    </row>
    <row r="1810" spans="1:4" x14ac:dyDescent="0.2">
      <c r="A1810" s="55">
        <v>1749</v>
      </c>
      <c r="B1810" s="1232">
        <f>'Tax Sched 24'!E6</f>
        <v>2805214</v>
      </c>
      <c r="D1810" s="14" t="str">
        <f t="shared" si="27"/>
        <v>Error?</v>
      </c>
    </row>
    <row r="1811" spans="1:4" x14ac:dyDescent="0.2">
      <c r="A1811" s="55">
        <v>1750</v>
      </c>
      <c r="B1811" s="1232">
        <f>'Tax Sched 24'!E7</f>
        <v>771708</v>
      </c>
      <c r="D1811" s="14" t="str">
        <f t="shared" si="27"/>
        <v>Error?</v>
      </c>
    </row>
    <row r="1812" spans="1:4" x14ac:dyDescent="0.2">
      <c r="A1812" s="55">
        <v>1751</v>
      </c>
      <c r="B1812" s="1232">
        <f>'Tax Sched 24'!E8</f>
        <v>1205831</v>
      </c>
      <c r="D1812" s="14" t="str">
        <f t="shared" si="27"/>
        <v>Error?</v>
      </c>
    </row>
    <row r="1813" spans="1:4" x14ac:dyDescent="0.2">
      <c r="A1813" s="55">
        <v>1752</v>
      </c>
      <c r="B1813" s="1232">
        <f>'Tax Sched 24'!E10</f>
        <v>5034</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482392</v>
      </c>
      <c r="D1816" s="14" t="str">
        <f t="shared" si="27"/>
        <v>Error?</v>
      </c>
    </row>
    <row r="1817" spans="1:4" x14ac:dyDescent="0.2">
      <c r="A1817" s="55">
        <v>1756</v>
      </c>
      <c r="B1817" s="1232">
        <f>'Tax Sched 24'!E12</f>
        <v>96538</v>
      </c>
      <c r="D1817" s="14" t="str">
        <f t="shared" si="27"/>
        <v>Error?</v>
      </c>
    </row>
    <row r="1818" spans="1:4" x14ac:dyDescent="0.2">
      <c r="A1818" s="55">
        <v>1757</v>
      </c>
      <c r="B1818" s="1232">
        <f>'Tax Sched 24'!E14</f>
        <v>5034</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17544067</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12828013</v>
      </c>
      <c r="C1939" s="14" t="s">
        <v>672</v>
      </c>
      <c r="D1939" s="14" t="str">
        <f t="shared" si="29"/>
        <v>Error?</v>
      </c>
    </row>
    <row r="1940" spans="1:5" x14ac:dyDescent="0.2">
      <c r="A1940" s="55">
        <v>1879</v>
      </c>
      <c r="B1940" s="1232">
        <f>'Short-Term Long-Term Debt 25'!F49</f>
        <v>338400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1537873</v>
      </c>
      <c r="D1971" s="14" t="str">
        <f t="shared" si="29"/>
        <v>Error?</v>
      </c>
    </row>
    <row r="1972" spans="1:5" x14ac:dyDescent="0.2">
      <c r="A1972" s="55">
        <v>1911</v>
      </c>
      <c r="B1972" s="1232">
        <f>'Rest Tax Levies-Tort Im 26'!H5</f>
        <v>151376</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151376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1689249</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225605</v>
      </c>
      <c r="D2008" s="14" t="str">
        <f t="shared" si="30"/>
        <v>Error?</v>
      </c>
    </row>
    <row r="2009" spans="1:4" x14ac:dyDescent="0.2">
      <c r="A2009" s="55">
        <v>1948</v>
      </c>
      <c r="B2009" s="1232">
        <f>'Cap Outlay Deprec 27'!C8</f>
        <v>60844166</v>
      </c>
      <c r="D2009" s="14" t="str">
        <f t="shared" si="30"/>
        <v>Error?</v>
      </c>
    </row>
    <row r="2010" spans="1:4" x14ac:dyDescent="0.2">
      <c r="A2010" s="55">
        <v>1949</v>
      </c>
      <c r="B2010" s="1232">
        <f>'Cap Outlay Deprec 27'!C10</f>
        <v>3024542</v>
      </c>
      <c r="D2010" s="14" t="str">
        <f t="shared" si="30"/>
        <v>Error?</v>
      </c>
    </row>
    <row r="2011" spans="1:4" x14ac:dyDescent="0.2">
      <c r="A2011" s="55">
        <v>1950</v>
      </c>
      <c r="B2011" s="1232">
        <f>'Cap Outlay Deprec 27'!C12</f>
        <v>20538326</v>
      </c>
      <c r="D2011" s="14" t="str">
        <f t="shared" si="30"/>
        <v>Error?</v>
      </c>
    </row>
    <row r="2012" spans="1:4" x14ac:dyDescent="0.2">
      <c r="A2012" s="55">
        <v>1951</v>
      </c>
      <c r="B2012" s="1232">
        <f>'Cap Outlay Deprec 27'!C13</f>
        <v>1097992</v>
      </c>
      <c r="D2012" s="14" t="str">
        <f t="shared" si="30"/>
        <v>Error?</v>
      </c>
    </row>
    <row r="2013" spans="1:4" x14ac:dyDescent="0.2">
      <c r="A2013" s="55">
        <v>1952</v>
      </c>
      <c r="B2013" s="1232">
        <f>'Cap Outlay Deprec 27'!C16</f>
        <v>87842215</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795839</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238043</v>
      </c>
      <c r="D2017" s="14" t="str">
        <f t="shared" si="30"/>
        <v>Error?</v>
      </c>
    </row>
    <row r="2018" spans="1:4" x14ac:dyDescent="0.2">
      <c r="A2018" s="55">
        <v>1957</v>
      </c>
      <c r="B2018" s="1232">
        <f>'Cap Outlay Deprec 27'!D13</f>
        <v>48779</v>
      </c>
      <c r="D2018" s="14" t="str">
        <f t="shared" si="30"/>
        <v>Error?</v>
      </c>
    </row>
    <row r="2019" spans="1:4" x14ac:dyDescent="0.2">
      <c r="A2019" s="55">
        <v>1958</v>
      </c>
      <c r="B2019" s="1232">
        <f>'Cap Outlay Deprec 27'!D16</f>
        <v>1218363</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136800</v>
      </c>
      <c r="C2025" s="14" t="s">
        <v>672</v>
      </c>
      <c r="D2025" s="14" t="str">
        <f t="shared" si="30"/>
        <v>Error?</v>
      </c>
    </row>
    <row r="2026" spans="1:4" x14ac:dyDescent="0.2">
      <c r="A2026" s="55">
        <v>1965</v>
      </c>
      <c r="B2026" s="1232">
        <f>'Cap Outlay Deprec 27'!F5</f>
        <v>225605</v>
      </c>
      <c r="C2026" s="14" t="s">
        <v>672</v>
      </c>
      <c r="D2026" s="14" t="str">
        <f t="shared" si="30"/>
        <v>Error?</v>
      </c>
    </row>
    <row r="2027" spans="1:4" x14ac:dyDescent="0.2">
      <c r="A2027" s="55">
        <v>1966</v>
      </c>
      <c r="B2027" s="1232">
        <f>'Cap Outlay Deprec 27'!F8</f>
        <v>61640005</v>
      </c>
      <c r="C2027" s="14" t="s">
        <v>672</v>
      </c>
      <c r="D2027" s="14" t="str">
        <f t="shared" si="30"/>
        <v>Error?</v>
      </c>
    </row>
    <row r="2028" spans="1:4" x14ac:dyDescent="0.2">
      <c r="A2028" s="55">
        <v>1967</v>
      </c>
      <c r="B2028" s="1232">
        <f>'Cap Outlay Deprec 27'!F10</f>
        <v>3024542</v>
      </c>
      <c r="C2028" s="14" t="s">
        <v>672</v>
      </c>
      <c r="D2028" s="14" t="str">
        <f t="shared" si="30"/>
        <v>Error?</v>
      </c>
    </row>
    <row r="2029" spans="1:4" x14ac:dyDescent="0.2">
      <c r="A2029" s="55">
        <v>1968</v>
      </c>
      <c r="B2029" s="1232">
        <f>'Cap Outlay Deprec 27'!F12</f>
        <v>20776369</v>
      </c>
      <c r="C2029" s="14" t="s">
        <v>672</v>
      </c>
      <c r="D2029" s="14" t="str">
        <f t="shared" si="30"/>
        <v>Error?</v>
      </c>
    </row>
    <row r="2030" spans="1:4" x14ac:dyDescent="0.2">
      <c r="A2030" s="55">
        <v>1969</v>
      </c>
      <c r="B2030" s="1232">
        <f>'Cap Outlay Deprec 27'!F13</f>
        <v>1146771</v>
      </c>
      <c r="C2030" s="14" t="s">
        <v>672</v>
      </c>
      <c r="D2030" s="14" t="str">
        <f t="shared" si="30"/>
        <v>Error?</v>
      </c>
    </row>
    <row r="2031" spans="1:4" x14ac:dyDescent="0.2">
      <c r="A2031" s="55">
        <v>1970</v>
      </c>
      <c r="B2031" s="1232">
        <f>'Cap Outlay Deprec 27'!F16</f>
        <v>88923778</v>
      </c>
      <c r="C2031" s="14" t="s">
        <v>672</v>
      </c>
      <c r="D2031" s="14" t="str">
        <f t="shared" si="30"/>
        <v>Error?</v>
      </c>
    </row>
    <row r="2032" spans="1:4" x14ac:dyDescent="0.2">
      <c r="A2032" s="83">
        <v>1971</v>
      </c>
      <c r="D2032" s="14" t="str">
        <f t="shared" si="30"/>
        <v>OK</v>
      </c>
    </row>
    <row r="2033" spans="1:4" x14ac:dyDescent="0.2">
      <c r="A2033" s="55">
        <v>1972</v>
      </c>
      <c r="B2033" s="1232">
        <f>'Cap Outlay Deprec 27'!H8</f>
        <v>28155278</v>
      </c>
      <c r="D2033" s="14" t="str">
        <f t="shared" si="30"/>
        <v>Error?</v>
      </c>
    </row>
    <row r="2034" spans="1:4" x14ac:dyDescent="0.2">
      <c r="A2034" s="55">
        <v>1973</v>
      </c>
      <c r="B2034" s="1232">
        <f>'Cap Outlay Deprec 27'!H10</f>
        <v>1370544</v>
      </c>
      <c r="D2034" s="14" t="str">
        <f t="shared" si="30"/>
        <v>Error?</v>
      </c>
    </row>
    <row r="2035" spans="1:4" x14ac:dyDescent="0.2">
      <c r="A2035" s="55">
        <v>1974</v>
      </c>
      <c r="B2035" s="1232">
        <f>'Cap Outlay Deprec 27'!H12</f>
        <v>17751413</v>
      </c>
      <c r="D2035" s="14" t="str">
        <f t="shared" si="30"/>
        <v>Error?</v>
      </c>
    </row>
    <row r="2036" spans="1:4" x14ac:dyDescent="0.2">
      <c r="A2036" s="55">
        <v>1975</v>
      </c>
      <c r="B2036" s="1232">
        <f>'Cap Outlay Deprec 27'!H13</f>
        <v>990900</v>
      </c>
      <c r="D2036" s="14" t="str">
        <f t="shared" si="30"/>
        <v>Error?</v>
      </c>
    </row>
    <row r="2037" spans="1:4" x14ac:dyDescent="0.2">
      <c r="A2037" s="55">
        <v>1976</v>
      </c>
      <c r="B2037" s="1232">
        <f>'Cap Outlay Deprec 27'!H16</f>
        <v>49907812</v>
      </c>
      <c r="C2037" s="14" t="s">
        <v>672</v>
      </c>
      <c r="D2037" s="14" t="str">
        <f t="shared" si="30"/>
        <v>Error?</v>
      </c>
    </row>
    <row r="2038" spans="1:4" x14ac:dyDescent="0.2">
      <c r="A2038" s="83">
        <v>1977</v>
      </c>
      <c r="D2038" s="14" t="str">
        <f t="shared" si="30"/>
        <v>OK</v>
      </c>
    </row>
    <row r="2039" spans="1:4" x14ac:dyDescent="0.2">
      <c r="A2039" s="55">
        <v>1978</v>
      </c>
      <c r="B2039" s="1232">
        <f>'Cap Outlay Deprec 27'!I8</f>
        <v>1349367</v>
      </c>
      <c r="D2039" s="14" t="str">
        <f t="shared" si="30"/>
        <v>Error?</v>
      </c>
    </row>
    <row r="2040" spans="1:4" x14ac:dyDescent="0.2">
      <c r="A2040" s="55">
        <v>1979</v>
      </c>
      <c r="B2040" s="1232">
        <f>'Cap Outlay Deprec 27'!I10</f>
        <v>107477</v>
      </c>
      <c r="D2040" s="14" t="str">
        <f t="shared" si="30"/>
        <v>Error?</v>
      </c>
    </row>
    <row r="2041" spans="1:4" x14ac:dyDescent="0.2">
      <c r="A2041" s="55">
        <v>1980</v>
      </c>
      <c r="B2041" s="1232">
        <f>'Cap Outlay Deprec 27'!I12</f>
        <v>585469</v>
      </c>
      <c r="D2041" s="14" t="str">
        <f t="shared" si="30"/>
        <v>Error?</v>
      </c>
    </row>
    <row r="2042" spans="1:4" x14ac:dyDescent="0.2">
      <c r="A2042" s="55">
        <v>1981</v>
      </c>
      <c r="B2042" s="1232">
        <f>'Cap Outlay Deprec 27'!I13</f>
        <v>49226</v>
      </c>
      <c r="D2042" s="14" t="str">
        <f t="shared" si="30"/>
        <v>Error?</v>
      </c>
    </row>
    <row r="2043" spans="1:4" x14ac:dyDescent="0.2">
      <c r="A2043" s="55">
        <v>1982</v>
      </c>
      <c r="B2043" s="1232">
        <f>'Cap Outlay Deprec 27'!I16</f>
        <v>2326915</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29504645</v>
      </c>
      <c r="C2051" s="14" t="s">
        <v>672</v>
      </c>
      <c r="D2051" s="14" t="str">
        <f t="shared" si="31"/>
        <v>Error?</v>
      </c>
    </row>
    <row r="2052" spans="1:4" x14ac:dyDescent="0.2">
      <c r="A2052" s="55">
        <v>1991</v>
      </c>
      <c r="B2052" s="1232">
        <f>'Cap Outlay Deprec 27'!K10</f>
        <v>1478021</v>
      </c>
      <c r="C2052" s="14" t="s">
        <v>672</v>
      </c>
      <c r="D2052" s="14" t="str">
        <f t="shared" si="31"/>
        <v>Error?</v>
      </c>
    </row>
    <row r="2053" spans="1:4" x14ac:dyDescent="0.2">
      <c r="A2053" s="55">
        <v>1992</v>
      </c>
      <c r="B2053" s="1232">
        <f>'Cap Outlay Deprec 27'!K12</f>
        <v>18336882</v>
      </c>
      <c r="C2053" s="14" t="s">
        <v>672</v>
      </c>
      <c r="D2053" s="14" t="str">
        <f t="shared" si="31"/>
        <v>Error?</v>
      </c>
    </row>
    <row r="2054" spans="1:4" x14ac:dyDescent="0.2">
      <c r="A2054" s="55">
        <v>1993</v>
      </c>
      <c r="B2054" s="1232">
        <f>'Cap Outlay Deprec 27'!K13</f>
        <v>1040126</v>
      </c>
      <c r="C2054" s="14" t="s">
        <v>672</v>
      </c>
      <c r="D2054" s="14" t="str">
        <f t="shared" si="31"/>
        <v>Error?</v>
      </c>
    </row>
    <row r="2055" spans="1:4" x14ac:dyDescent="0.2">
      <c r="A2055" s="55">
        <v>1994</v>
      </c>
      <c r="B2055" s="1232">
        <f>'Cap Outlay Deprec 27'!K16</f>
        <v>52234727</v>
      </c>
      <c r="C2055" s="14" t="s">
        <v>672</v>
      </c>
      <c r="D2055" s="14" t="str">
        <f t="shared" si="31"/>
        <v>Error?</v>
      </c>
    </row>
    <row r="2056" spans="1:4" x14ac:dyDescent="0.2">
      <c r="A2056" s="55">
        <v>1995</v>
      </c>
      <c r="B2056" s="1232">
        <f>'Cap Outlay Deprec 27'!L5</f>
        <v>225605</v>
      </c>
      <c r="C2056" s="14" t="s">
        <v>672</v>
      </c>
      <c r="D2056" s="14" t="str">
        <f t="shared" si="31"/>
        <v>Error?</v>
      </c>
    </row>
    <row r="2057" spans="1:4" x14ac:dyDescent="0.2">
      <c r="A2057" s="55">
        <v>1996</v>
      </c>
      <c r="B2057" s="1232">
        <f>'Cap Outlay Deprec 27'!L8</f>
        <v>32135360</v>
      </c>
      <c r="C2057" s="14" t="s">
        <v>672</v>
      </c>
      <c r="D2057" s="14" t="str">
        <f t="shared" si="31"/>
        <v>Error?</v>
      </c>
    </row>
    <row r="2058" spans="1:4" x14ac:dyDescent="0.2">
      <c r="A2058" s="55">
        <v>1997</v>
      </c>
      <c r="B2058" s="1232">
        <f>'Cap Outlay Deprec 27'!L10</f>
        <v>1546521</v>
      </c>
      <c r="C2058" s="14" t="s">
        <v>672</v>
      </c>
      <c r="D2058" s="14" t="str">
        <f t="shared" si="31"/>
        <v>Error?</v>
      </c>
    </row>
    <row r="2059" spans="1:4" x14ac:dyDescent="0.2">
      <c r="A2059" s="55">
        <v>1998</v>
      </c>
      <c r="B2059" s="1232">
        <f>'Cap Outlay Deprec 27'!L12</f>
        <v>2439487</v>
      </c>
      <c r="C2059" s="14" t="s">
        <v>672</v>
      </c>
      <c r="D2059" s="14" t="str">
        <f t="shared" si="31"/>
        <v>Error?</v>
      </c>
    </row>
    <row r="2060" spans="1:4" x14ac:dyDescent="0.2">
      <c r="A2060" s="55">
        <v>1999</v>
      </c>
      <c r="B2060" s="1232">
        <f>'Cap Outlay Deprec 27'!L13</f>
        <v>106645</v>
      </c>
      <c r="C2060" s="14" t="s">
        <v>672</v>
      </c>
      <c r="D2060" s="14" t="str">
        <f t="shared" si="31"/>
        <v>Error?</v>
      </c>
    </row>
    <row r="2061" spans="1:4" x14ac:dyDescent="0.2">
      <c r="A2061" s="55">
        <v>2000</v>
      </c>
      <c r="B2061" s="1232">
        <f>'Cap Outlay Deprec 27'!L16</f>
        <v>36689051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413550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546300</v>
      </c>
      <c r="C2088" s="14" t="s">
        <v>672</v>
      </c>
      <c r="D2088" s="14" t="str">
        <f t="shared" si="31"/>
        <v>Error?</v>
      </c>
    </row>
    <row r="2089" spans="1:4" x14ac:dyDescent="0.2">
      <c r="A2089" s="55">
        <v>2028</v>
      </c>
      <c r="B2089" s="1232">
        <f>'Expenditures 15-22'!K92</f>
        <v>39027</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1100000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11091824</v>
      </c>
      <c r="C2551" s="14" t="s">
        <v>672</v>
      </c>
      <c r="D2551" s="14" t="str">
        <f t="shared" si="38"/>
        <v>Error?</v>
      </c>
    </row>
    <row r="2552" spans="1:4" x14ac:dyDescent="0.2">
      <c r="A2552" s="83">
        <v>2491</v>
      </c>
      <c r="D2552" s="14" t="str">
        <f t="shared" si="38"/>
        <v>OK</v>
      </c>
    </row>
    <row r="2553" spans="1:4" x14ac:dyDescent="0.2">
      <c r="A2553" s="55">
        <v>2492</v>
      </c>
      <c r="B2553" s="1232">
        <f>'Acct Summary 7-8'!C6</f>
        <v>29279786</v>
      </c>
      <c r="C2553" s="14" t="s">
        <v>672</v>
      </c>
      <c r="D2553" s="14" t="str">
        <f t="shared" si="38"/>
        <v>Error?</v>
      </c>
    </row>
    <row r="2554" spans="1:4" x14ac:dyDescent="0.2">
      <c r="A2554" s="55">
        <v>2493</v>
      </c>
      <c r="B2554" s="1232">
        <f>'Acct Summary 7-8'!C7</f>
        <v>11118776</v>
      </c>
      <c r="C2554" s="14" t="s">
        <v>672</v>
      </c>
      <c r="D2554" s="14" t="str">
        <f t="shared" si="38"/>
        <v>Error?</v>
      </c>
    </row>
    <row r="2555" spans="1:4" x14ac:dyDescent="0.2">
      <c r="A2555" s="55">
        <v>2494</v>
      </c>
      <c r="B2555" s="1232">
        <f>'Acct Summary 7-8'!C8</f>
        <v>51490386</v>
      </c>
      <c r="C2555" s="14" t="s">
        <v>672</v>
      </c>
      <c r="D2555" s="14" t="str">
        <f t="shared" si="38"/>
        <v>Error?</v>
      </c>
    </row>
    <row r="2556" spans="1:4" x14ac:dyDescent="0.2">
      <c r="A2556" s="55">
        <v>2495</v>
      </c>
      <c r="B2556" s="1232">
        <f>'Acct Summary 7-8'!C12</f>
        <v>32044713</v>
      </c>
      <c r="C2556" s="14" t="s">
        <v>672</v>
      </c>
      <c r="D2556" s="14" t="str">
        <f t="shared" si="38"/>
        <v>Error?</v>
      </c>
    </row>
    <row r="2557" spans="1:4" x14ac:dyDescent="0.2">
      <c r="A2557" s="55">
        <v>2496</v>
      </c>
      <c r="B2557" s="1232">
        <f>'Acct Summary 7-8'!C13</f>
        <v>17921749</v>
      </c>
      <c r="C2557" s="14" t="s">
        <v>672</v>
      </c>
      <c r="D2557" s="14" t="str">
        <f t="shared" si="38"/>
        <v>Error?</v>
      </c>
    </row>
    <row r="2558" spans="1:4" x14ac:dyDescent="0.2">
      <c r="A2558" s="55">
        <v>2497</v>
      </c>
      <c r="B2558" s="1232">
        <f>'Acct Summary 7-8'!C14</f>
        <v>889340</v>
      </c>
      <c r="C2558" s="14" t="s">
        <v>672</v>
      </c>
      <c r="D2558" s="14" t="str">
        <f t="shared" si="38"/>
        <v>Error?</v>
      </c>
    </row>
    <row r="2559" spans="1:4" x14ac:dyDescent="0.2">
      <c r="A2559" s="55">
        <v>2498</v>
      </c>
      <c r="B2559" s="1232">
        <f>'Acct Summary 7-8'!C15</f>
        <v>585327</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51441129</v>
      </c>
      <c r="C2561" s="14" t="s">
        <v>672</v>
      </c>
      <c r="D2561" s="14" t="str">
        <f t="shared" si="39"/>
        <v>Error?</v>
      </c>
    </row>
    <row r="2562" spans="1:4" x14ac:dyDescent="0.2">
      <c r="A2562" s="55">
        <v>2501</v>
      </c>
      <c r="B2562" s="1232">
        <f>'Acct Summary 7-8'!C20</f>
        <v>49257</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2547563</v>
      </c>
      <c r="C2564" s="14" t="s">
        <v>672</v>
      </c>
      <c r="D2564" s="14" t="str">
        <f t="shared" si="39"/>
        <v>Error?</v>
      </c>
    </row>
    <row r="2565" spans="1:4" x14ac:dyDescent="0.2">
      <c r="A2565" s="83">
        <v>2504</v>
      </c>
      <c r="D2565" s="14" t="str">
        <f t="shared" si="39"/>
        <v>OK</v>
      </c>
    </row>
    <row r="2566" spans="1:4" x14ac:dyDescent="0.2">
      <c r="A2566" s="55">
        <v>2505</v>
      </c>
      <c r="B2566" s="1232">
        <f>'Acct Summary 7-8'!D6</f>
        <v>2438852</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4986415</v>
      </c>
      <c r="C2568" s="14" t="s">
        <v>672</v>
      </c>
      <c r="D2568" s="14" t="str">
        <f t="shared" si="39"/>
        <v>Error?</v>
      </c>
    </row>
    <row r="2569" spans="1:4" x14ac:dyDescent="0.2">
      <c r="A2569" s="55">
        <v>2508</v>
      </c>
      <c r="B2569" s="1232">
        <f>'Acct Summary 7-8'!D13</f>
        <v>4422970</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4422970</v>
      </c>
      <c r="C2573" s="14" t="s">
        <v>672</v>
      </c>
      <c r="D2573" s="14" t="str">
        <f t="shared" si="39"/>
        <v>Error?</v>
      </c>
    </row>
    <row r="2574" spans="1:4" x14ac:dyDescent="0.2">
      <c r="A2574" s="55">
        <v>2513</v>
      </c>
      <c r="B2574" s="1232">
        <f>'Acct Summary 7-8'!D20</f>
        <v>563445</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1379463</v>
      </c>
      <c r="C2591" s="14" t="s">
        <v>672</v>
      </c>
      <c r="D2591" s="14" t="str">
        <f t="shared" si="39"/>
        <v>Error?</v>
      </c>
    </row>
    <row r="2592" spans="1:4" x14ac:dyDescent="0.2">
      <c r="A2592" s="83">
        <v>2531</v>
      </c>
      <c r="D2592" s="14" t="str">
        <f t="shared" si="39"/>
        <v>OK</v>
      </c>
    </row>
    <row r="2593" spans="1:4" x14ac:dyDescent="0.2">
      <c r="A2593" s="55">
        <v>2532</v>
      </c>
      <c r="B2593" s="1232">
        <f>'Acct Summary 7-8'!F6</f>
        <v>1815311</v>
      </c>
      <c r="C2593" s="14" t="s">
        <v>672</v>
      </c>
      <c r="D2593" s="14" t="str">
        <f t="shared" si="39"/>
        <v>Error?</v>
      </c>
    </row>
    <row r="2594" spans="1:4" x14ac:dyDescent="0.2">
      <c r="A2594" s="55">
        <v>2533</v>
      </c>
      <c r="B2594" s="1232">
        <f>'Acct Summary 7-8'!F7</f>
        <v>37058</v>
      </c>
      <c r="C2594" s="14" t="s">
        <v>672</v>
      </c>
      <c r="D2594" s="14" t="str">
        <f t="shared" si="39"/>
        <v>Error?</v>
      </c>
    </row>
    <row r="2595" spans="1:4" x14ac:dyDescent="0.2">
      <c r="A2595" s="55">
        <v>2534</v>
      </c>
      <c r="B2595" s="1232">
        <f>'Acct Summary 7-8'!F8</f>
        <v>3231832</v>
      </c>
      <c r="C2595" s="14" t="s">
        <v>672</v>
      </c>
      <c r="D2595" s="14" t="str">
        <f t="shared" si="39"/>
        <v>Error?</v>
      </c>
    </row>
    <row r="2596" spans="1:4" x14ac:dyDescent="0.2">
      <c r="A2596" s="55">
        <v>2535</v>
      </c>
      <c r="B2596" s="1232">
        <f>'Acct Summary 7-8'!F13</f>
        <v>2915926</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2915926</v>
      </c>
      <c r="C2600" s="14" t="s">
        <v>672</v>
      </c>
      <c r="D2600" s="14" t="str">
        <f t="shared" si="39"/>
        <v>Error?</v>
      </c>
    </row>
    <row r="2601" spans="1:4" x14ac:dyDescent="0.2">
      <c r="A2601" s="55">
        <v>2540</v>
      </c>
      <c r="B2601" s="1232">
        <f>'Acct Summary 7-8'!F20</f>
        <v>315906</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1755658</v>
      </c>
      <c r="C2603" s="14" t="s">
        <v>672</v>
      </c>
      <c r="D2603" s="14" t="str">
        <f t="shared" si="39"/>
        <v>Error?</v>
      </c>
    </row>
    <row r="2604" spans="1:4" x14ac:dyDescent="0.2">
      <c r="A2604" s="55">
        <v>2543</v>
      </c>
      <c r="B2604" s="1232">
        <f>'Acct Summary 7-8'!G6</f>
        <v>220202</v>
      </c>
      <c r="C2604" s="14" t="s">
        <v>672</v>
      </c>
      <c r="D2604" s="14" t="str">
        <f t="shared" si="39"/>
        <v>Error?</v>
      </c>
    </row>
    <row r="2605" spans="1:4" x14ac:dyDescent="0.2">
      <c r="A2605" s="55">
        <v>2544</v>
      </c>
      <c r="B2605" s="1232">
        <f>'Acct Summary 7-8'!G7</f>
        <v>604774</v>
      </c>
      <c r="C2605" s="14" t="s">
        <v>672</v>
      </c>
      <c r="D2605" s="14" t="str">
        <f t="shared" si="39"/>
        <v>Error?</v>
      </c>
    </row>
    <row r="2606" spans="1:4" x14ac:dyDescent="0.2">
      <c r="A2606" s="55">
        <v>2545</v>
      </c>
      <c r="B2606" s="1232">
        <f>'Acct Summary 7-8'!G8</f>
        <v>2580634</v>
      </c>
      <c r="C2606" s="14" t="s">
        <v>672</v>
      </c>
      <c r="D2606" s="14" t="str">
        <f t="shared" si="39"/>
        <v>Error?</v>
      </c>
    </row>
    <row r="2607" spans="1:4" x14ac:dyDescent="0.2">
      <c r="A2607" s="55">
        <v>2546</v>
      </c>
      <c r="B2607" s="1232">
        <f>'Acct Summary 7-8'!G12</f>
        <v>848923</v>
      </c>
      <c r="C2607" s="14" t="s">
        <v>672</v>
      </c>
      <c r="D2607" s="14" t="str">
        <f t="shared" si="39"/>
        <v>Error?</v>
      </c>
    </row>
    <row r="2608" spans="1:4" x14ac:dyDescent="0.2">
      <c r="A2608" s="55">
        <v>2547</v>
      </c>
      <c r="B2608" s="1232">
        <f>'Acct Summary 7-8'!G13</f>
        <v>1351041</v>
      </c>
      <c r="C2608" s="14" t="s">
        <v>672</v>
      </c>
      <c r="D2608" s="14" t="str">
        <f t="shared" si="39"/>
        <v>Error?</v>
      </c>
    </row>
    <row r="2609" spans="1:4" x14ac:dyDescent="0.2">
      <c r="A2609" s="55">
        <v>2548</v>
      </c>
      <c r="B2609" s="1232">
        <f>'Acct Summary 7-8'!G14</f>
        <v>87042</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2287006</v>
      </c>
      <c r="C2612" s="14" t="s">
        <v>672</v>
      </c>
      <c r="D2612" s="14" t="str">
        <f t="shared" si="39"/>
        <v>Error?</v>
      </c>
    </row>
    <row r="2613" spans="1:4" x14ac:dyDescent="0.2">
      <c r="A2613" s="55">
        <v>2552</v>
      </c>
      <c r="B2613" s="1232">
        <f>'Acct Summary 7-8'!G20</f>
        <v>293628</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2960018</v>
      </c>
      <c r="C2630" s="14" t="s">
        <v>672</v>
      </c>
      <c r="D2630" s="14" t="str">
        <f t="shared" si="40"/>
        <v>Error?</v>
      </c>
    </row>
    <row r="2631" spans="1:4" x14ac:dyDescent="0.2">
      <c r="A2631" s="55">
        <v>2570</v>
      </c>
      <c r="B2631" s="1232">
        <f>'Acct Summary 7-8'!E6</f>
        <v>200000</v>
      </c>
      <c r="C2631" s="14" t="s">
        <v>672</v>
      </c>
      <c r="D2631" s="14" t="str">
        <f t="shared" si="40"/>
        <v>Error?</v>
      </c>
    </row>
    <row r="2632" spans="1:4" x14ac:dyDescent="0.2">
      <c r="A2632" s="55">
        <v>2571</v>
      </c>
      <c r="B2632" s="1232">
        <f>'Acct Summary 7-8'!E8</f>
        <v>3160018</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2982214</v>
      </c>
      <c r="C2634" s="14" t="s">
        <v>672</v>
      </c>
      <c r="D2634" s="14" t="str">
        <f t="shared" si="40"/>
        <v>Error?</v>
      </c>
    </row>
    <row r="2635" spans="1:4" x14ac:dyDescent="0.2">
      <c r="A2635" s="55">
        <v>2574</v>
      </c>
      <c r="B2635" s="1232">
        <f>'Acct Summary 7-8'!E17</f>
        <v>2982214</v>
      </c>
      <c r="C2635" s="14" t="s">
        <v>672</v>
      </c>
      <c r="D2635" s="14" t="str">
        <f t="shared" si="40"/>
        <v>Error?</v>
      </c>
    </row>
    <row r="2636" spans="1:4" x14ac:dyDescent="0.2">
      <c r="A2636" s="55">
        <v>2575</v>
      </c>
      <c r="B2636" s="1232">
        <f>'Acct Summary 7-8'!E20</f>
        <v>177804</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485</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485</v>
      </c>
      <c r="C2658" s="14" t="s">
        <v>672</v>
      </c>
      <c r="D2658" s="14" t="str">
        <f t="shared" si="40"/>
        <v>Error?</v>
      </c>
    </row>
    <row r="2659" spans="1:4" x14ac:dyDescent="0.2">
      <c r="A2659" s="55">
        <v>2598</v>
      </c>
      <c r="B2659" s="1232">
        <f>'Acct Summary 7-8'!H13</f>
        <v>2028934</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2028934</v>
      </c>
      <c r="C2661" s="14" t="s">
        <v>672</v>
      </c>
      <c r="D2661" s="14" t="str">
        <f t="shared" si="40"/>
        <v>Error?</v>
      </c>
    </row>
    <row r="2662" spans="1:4" x14ac:dyDescent="0.2">
      <c r="A2662" s="55">
        <v>2601</v>
      </c>
      <c r="B2662" s="1232">
        <f>'Acct Summary 7-8'!H20</f>
        <v>-2028449</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353967</v>
      </c>
      <c r="D2718" s="14" t="str">
        <f t="shared" si="41"/>
        <v>Error?</v>
      </c>
    </row>
    <row r="2719" spans="1:4" x14ac:dyDescent="0.2">
      <c r="A2719" s="55">
        <v>2658</v>
      </c>
      <c r="B2719" s="1232">
        <f>'Expenditures 15-22'!D51</f>
        <v>101463</v>
      </c>
      <c r="D2719" s="14" t="str">
        <f t="shared" si="41"/>
        <v>Error?</v>
      </c>
    </row>
    <row r="2720" spans="1:4" x14ac:dyDescent="0.2">
      <c r="A2720" s="55">
        <v>2659</v>
      </c>
      <c r="B2720" s="1232">
        <f>'Expenditures 15-22'!E51</f>
        <v>2381</v>
      </c>
      <c r="D2720" s="14" t="str">
        <f t="shared" si="41"/>
        <v>Error?</v>
      </c>
    </row>
    <row r="2721" spans="1:4" x14ac:dyDescent="0.2">
      <c r="A2721" s="55">
        <v>2660</v>
      </c>
      <c r="B2721" s="1232">
        <f>'Expenditures 15-22'!F51</f>
        <v>8563</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466374</v>
      </c>
      <c r="C2724" s="14" t="s">
        <v>672</v>
      </c>
      <c r="D2724" s="14" t="str">
        <f t="shared" si="41"/>
        <v>Error?</v>
      </c>
    </row>
    <row r="2725" spans="1:4" x14ac:dyDescent="0.2">
      <c r="A2725" s="55">
        <v>2664</v>
      </c>
      <c r="B2725" s="1232">
        <f>'Expenditures 15-22'!D241</f>
        <v>9524</v>
      </c>
      <c r="D2725" s="14" t="str">
        <f t="shared" si="41"/>
        <v>Error?</v>
      </c>
    </row>
    <row r="2726" spans="1:4" x14ac:dyDescent="0.2">
      <c r="A2726" s="55">
        <v>2665</v>
      </c>
      <c r="B2726" s="1232">
        <f>'Expenditures 15-22'!K241</f>
        <v>9524</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132750</v>
      </c>
      <c r="C2789" s="14" t="s">
        <v>672</v>
      </c>
      <c r="D2789" s="14" t="str">
        <f t="shared" si="42"/>
        <v>Error?</v>
      </c>
    </row>
    <row r="2790" spans="1:4" x14ac:dyDescent="0.2">
      <c r="A2790" s="55">
        <v>2729</v>
      </c>
      <c r="B2790" s="1232">
        <f>'Expenditures 15-22'!E102</f>
        <v>132750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3000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269275</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137732</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5081252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456893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5081252</v>
      </c>
      <c r="D2912" s="14" t="str">
        <f t="shared" si="44"/>
        <v>Error?</v>
      </c>
    </row>
    <row r="2913" spans="1:4" x14ac:dyDescent="0.2">
      <c r="A2913" s="55">
        <v>2852</v>
      </c>
      <c r="B2913" s="1232">
        <f>'Assets-Liab 5-6'!I41</f>
        <v>5081252</v>
      </c>
      <c r="C2913" s="14" t="s">
        <v>672</v>
      </c>
      <c r="D2913" s="14" t="str">
        <f t="shared" si="44"/>
        <v>Error?</v>
      </c>
    </row>
    <row r="2914" spans="1:4" x14ac:dyDescent="0.2">
      <c r="A2914" s="55">
        <v>2853</v>
      </c>
      <c r="B2914" s="1232">
        <f>'Assets-Liab 5-6'!L33</f>
        <v>456893</v>
      </c>
      <c r="D2914" s="14" t="str">
        <f t="shared" si="44"/>
        <v>Error?</v>
      </c>
    </row>
    <row r="2915" spans="1:4" x14ac:dyDescent="0.2">
      <c r="A2915" s="83">
        <v>2854</v>
      </c>
      <c r="D2915" s="14" t="str">
        <f t="shared" si="44"/>
        <v>OK</v>
      </c>
    </row>
    <row r="2916" spans="1:4" x14ac:dyDescent="0.2">
      <c r="A2916" s="55">
        <v>2855</v>
      </c>
      <c r="B2916" s="1232">
        <f>'Assets-Liab 5-6'!L34</f>
        <v>456893</v>
      </c>
      <c r="C2916" s="14" t="s">
        <v>672</v>
      </c>
      <c r="D2916" s="14" t="str">
        <f t="shared" si="44"/>
        <v>Error?</v>
      </c>
    </row>
    <row r="2917" spans="1:4" x14ac:dyDescent="0.2">
      <c r="A2917" s="55">
        <v>2856</v>
      </c>
      <c r="B2917" s="1232">
        <f>'Assets-Liab 5-6'!L41</f>
        <v>456893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132750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15000</v>
      </c>
      <c r="D2955" s="14" t="str">
        <f t="shared" si="45"/>
        <v>Error?</v>
      </c>
    </row>
    <row r="2956" spans="1:4" x14ac:dyDescent="0.2">
      <c r="A2956" s="55">
        <v>2895</v>
      </c>
      <c r="B2956" s="1232">
        <f>'Expenditures 15-22'!H79</f>
        <v>222254</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176296</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15000</v>
      </c>
      <c r="C2973" s="14" t="s">
        <v>672</v>
      </c>
      <c r="D2973" s="14" t="str">
        <f t="shared" si="45"/>
        <v>Error?</v>
      </c>
    </row>
    <row r="2974" spans="1:4" x14ac:dyDescent="0.2">
      <c r="A2974" s="55">
        <v>2913</v>
      </c>
      <c r="B2974" s="1232">
        <f>'Expenditures 15-22'!K79</f>
        <v>355004</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176296</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18883</v>
      </c>
      <c r="C3225" s="14" t="s">
        <v>672</v>
      </c>
      <c r="D3225" s="14" t="str">
        <f t="shared" si="49"/>
        <v>Error?</v>
      </c>
    </row>
    <row r="3226" spans="1:4" x14ac:dyDescent="0.2">
      <c r="A3226" s="55">
        <v>3165</v>
      </c>
      <c r="B3226" s="1232">
        <f>'Acct Summary 7-8'!I8</f>
        <v>18883</v>
      </c>
      <c r="C3226" s="14" t="s">
        <v>672</v>
      </c>
      <c r="D3226" s="14" t="str">
        <f t="shared" si="49"/>
        <v>Error?</v>
      </c>
    </row>
    <row r="3227" spans="1:4" x14ac:dyDescent="0.2">
      <c r="A3227" s="55">
        <v>3166</v>
      </c>
      <c r="B3227" s="1232">
        <f>'Acct Summary 7-8'!I20</f>
        <v>18883</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1615467</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126645</v>
      </c>
      <c r="C3231" s="14" t="s">
        <v>672</v>
      </c>
      <c r="D3231" s="14" t="str">
        <f t="shared" si="49"/>
        <v>Error?</v>
      </c>
    </row>
    <row r="3232" spans="1:4" x14ac:dyDescent="0.2">
      <c r="A3232" s="55">
        <v>3171</v>
      </c>
      <c r="B3232" s="1232">
        <f>'Acct Summary 7-8'!C77</f>
        <v>1488822</v>
      </c>
      <c r="C3232" s="14" t="s">
        <v>672</v>
      </c>
      <c r="D3232" s="14" t="str">
        <f t="shared" si="49"/>
        <v>Error?</v>
      </c>
    </row>
    <row r="3233" spans="1:4" x14ac:dyDescent="0.2">
      <c r="A3233" s="55">
        <v>3172</v>
      </c>
      <c r="B3233" s="1232">
        <f>'Acct Summary 7-8'!C78</f>
        <v>1538079</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300000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1615467</v>
      </c>
      <c r="C3237" s="14" t="s">
        <v>672</v>
      </c>
      <c r="D3237" s="14" t="str">
        <f t="shared" si="49"/>
        <v>Error?</v>
      </c>
    </row>
    <row r="3238" spans="1:4" x14ac:dyDescent="0.2">
      <c r="A3238" s="55">
        <v>3177</v>
      </c>
      <c r="B3238" s="1232">
        <f>'Acct Summary 7-8'!D77</f>
        <v>-1315467</v>
      </c>
      <c r="C3238" s="14" t="s">
        <v>672</v>
      </c>
      <c r="D3238" s="14" t="str">
        <f t="shared" si="49"/>
        <v>Error?</v>
      </c>
    </row>
    <row r="3239" spans="1:4" x14ac:dyDescent="0.2">
      <c r="A3239" s="55">
        <v>3178</v>
      </c>
      <c r="B3239" s="1232">
        <f>'Acct Summary 7-8'!D78</f>
        <v>-752022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315906</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800000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800000</v>
      </c>
      <c r="C3261" s="14" t="s">
        <v>672</v>
      </c>
      <c r="D3261" s="14" t="str">
        <f t="shared" si="49"/>
        <v>Error?</v>
      </c>
    </row>
    <row r="3262" spans="1:4" x14ac:dyDescent="0.2">
      <c r="A3262" s="55">
        <v>3201</v>
      </c>
      <c r="B3262" s="1232">
        <f>'Acct Summary 7-8'!G78</f>
        <v>1093628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126645</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126645</v>
      </c>
      <c r="C3277" s="14" t="s">
        <v>672</v>
      </c>
      <c r="D3277" s="14" t="str">
        <f t="shared" si="50"/>
        <v>Error?</v>
      </c>
    </row>
    <row r="3278" spans="1:4" x14ac:dyDescent="0.2">
      <c r="A3278" s="55">
        <v>3217</v>
      </c>
      <c r="B3278" s="1232">
        <f>'Acct Summary 7-8'!E78</f>
        <v>304449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10200000</v>
      </c>
      <c r="D3295" s="14" t="str">
        <f t="shared" si="50"/>
        <v>Error?</v>
      </c>
    </row>
    <row r="3296" spans="1:4" x14ac:dyDescent="0.2">
      <c r="A3296" s="55">
        <v>3235</v>
      </c>
      <c r="B3296" s="1232">
        <f>'Acct Summary 7-8'!H44</f>
        <v>10200000</v>
      </c>
      <c r="C3296" s="14" t="s">
        <v>672</v>
      </c>
      <c r="D3296" s="14" t="str">
        <f t="shared" si="50"/>
        <v>Error?</v>
      </c>
    </row>
    <row r="3297" spans="1:4" x14ac:dyDescent="0.2">
      <c r="A3297" s="55">
        <v>3236</v>
      </c>
      <c r="B3297" s="1232">
        <f>'Acct Summary 7-8'!H75</f>
        <v>34623</v>
      </c>
      <c r="D3297" s="14" t="str">
        <f t="shared" si="50"/>
        <v>Error?</v>
      </c>
    </row>
    <row r="3298" spans="1:4" x14ac:dyDescent="0.2">
      <c r="A3298" s="55">
        <v>3237</v>
      </c>
      <c r="B3298" s="1232">
        <f>'Acct Summary 7-8'!H76</f>
        <v>34623</v>
      </c>
      <c r="C3298" s="14" t="s">
        <v>672</v>
      </c>
      <c r="D3298" s="14" t="str">
        <f t="shared" si="50"/>
        <v>Error?</v>
      </c>
    </row>
    <row r="3299" spans="1:4" x14ac:dyDescent="0.2">
      <c r="A3299" s="55">
        <v>3238</v>
      </c>
      <c r="B3299" s="1232">
        <f>'Acct Summary 7-8'!H77</f>
        <v>10165377</v>
      </c>
      <c r="C3299" s="14" t="s">
        <v>672</v>
      </c>
      <c r="D3299" s="14" t="str">
        <f t="shared" si="50"/>
        <v>Error?</v>
      </c>
    </row>
    <row r="3300" spans="1:4" x14ac:dyDescent="0.2">
      <c r="A3300" s="55">
        <v>3239</v>
      </c>
      <c r="B3300" s="1232">
        <f>'Acct Summary 7-8'!H78</f>
        <v>8136928</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338400</v>
      </c>
      <c r="C3317" s="14" t="s">
        <v>672</v>
      </c>
      <c r="D3317" s="14" t="str">
        <f t="shared" si="50"/>
        <v>Error?</v>
      </c>
    </row>
    <row r="3318" spans="1:4" x14ac:dyDescent="0.2">
      <c r="A3318" s="55">
        <v>3257</v>
      </c>
      <c r="B3318" s="1232">
        <f>'Acct Summary 7-8'!I76</f>
        <v>1109400</v>
      </c>
      <c r="C3318" s="14" t="s">
        <v>672</v>
      </c>
      <c r="D3318" s="14" t="str">
        <f t="shared" si="50"/>
        <v>Error?</v>
      </c>
    </row>
    <row r="3319" spans="1:4" x14ac:dyDescent="0.2">
      <c r="A3319" s="55">
        <v>3258</v>
      </c>
      <c r="B3319" s="1232">
        <f>'Acct Summary 7-8'!I77</f>
        <v>-771000</v>
      </c>
      <c r="C3319" s="14" t="s">
        <v>672</v>
      </c>
      <c r="D3319" s="14" t="str">
        <f t="shared" si="50"/>
        <v>Error?</v>
      </c>
    </row>
    <row r="3320" spans="1:4" x14ac:dyDescent="0.2">
      <c r="A3320" s="55">
        <v>3259</v>
      </c>
      <c r="B3320" s="1232">
        <f>'Acct Summary 7-8'!I78</f>
        <v>-752117</v>
      </c>
      <c r="C3320" s="14" t="s">
        <v>672</v>
      </c>
      <c r="D3320" s="14" t="str">
        <f t="shared" si="50"/>
        <v>Error?</v>
      </c>
    </row>
    <row r="3321" spans="1:4" x14ac:dyDescent="0.2">
      <c r="A3321" s="55">
        <v>3260</v>
      </c>
      <c r="B3321" s="1232">
        <f>'Acct Summary 7-8'!I79</f>
        <v>5833369</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5081252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5340248</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1487775</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85484</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84850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9857</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7008214</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452946</v>
      </c>
      <c r="D3387" s="14" t="str">
        <f t="shared" si="51"/>
        <v>Error?</v>
      </c>
    </row>
    <row r="3388" spans="1:4" x14ac:dyDescent="0.2">
      <c r="A3388" s="55">
        <v>3327</v>
      </c>
      <c r="B3388" s="1232">
        <f>'Expenditures 15-22'!D211</f>
        <v>310772</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452946</v>
      </c>
      <c r="C3390" s="14" t="s">
        <v>672</v>
      </c>
      <c r="D3390" s="14" t="str">
        <f t="shared" si="51"/>
        <v>Error?</v>
      </c>
    </row>
    <row r="3391" spans="1:4" x14ac:dyDescent="0.2">
      <c r="A3391" s="55">
        <v>3330</v>
      </c>
      <c r="B3391" s="1232">
        <f>'Expenditures 15-22'!K211</f>
        <v>310772</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1622433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162623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228831</v>
      </c>
      <c r="D3417" s="14" t="str">
        <f t="shared" si="52"/>
        <v>Error?</v>
      </c>
    </row>
    <row r="3418" spans="1:4" x14ac:dyDescent="0.2">
      <c r="A3418" s="83">
        <v>3357</v>
      </c>
      <c r="D3418" s="14" t="str">
        <f t="shared" si="52"/>
        <v>OK</v>
      </c>
    </row>
    <row r="3419" spans="1:4" x14ac:dyDescent="0.2">
      <c r="A3419" s="55">
        <v>3358</v>
      </c>
      <c r="B3419" s="1232">
        <f>'Assets-Liab 5-6'!F4</f>
        <v>1810530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690067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12611635</v>
      </c>
      <c r="D3425" s="14" t="str">
        <f t="shared" si="52"/>
        <v>Error?</v>
      </c>
    </row>
    <row r="3426" spans="1:4" x14ac:dyDescent="0.2">
      <c r="A3426" s="83">
        <v>3365</v>
      </c>
      <c r="D3426" s="14" t="str">
        <f t="shared" si="52"/>
        <v>OK</v>
      </c>
    </row>
    <row r="3427" spans="1:4" x14ac:dyDescent="0.2">
      <c r="A3427" s="55">
        <v>3366</v>
      </c>
      <c r="B3427" s="1232">
        <f>'Assets-Liab 5-6'!I4</f>
        <v>5081252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456893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929114</v>
      </c>
      <c r="C3446" s="14" t="s">
        <v>672</v>
      </c>
      <c r="D3446" s="14" t="str">
        <f t="shared" si="52"/>
        <v>Error?</v>
      </c>
    </row>
    <row r="3447" spans="1:4" x14ac:dyDescent="0.2">
      <c r="A3447" s="55">
        <v>3386</v>
      </c>
      <c r="B3447" s="1232">
        <f>'Tax Sched 24'!D16</f>
        <v>795397</v>
      </c>
      <c r="C3447" s="14" t="s">
        <v>672</v>
      </c>
      <c r="D3447" s="14" t="str">
        <f t="shared" si="52"/>
        <v>Error?</v>
      </c>
    </row>
    <row r="3448" spans="1:4" x14ac:dyDescent="0.2">
      <c r="A3448" s="55">
        <v>3387</v>
      </c>
      <c r="B3448" s="1232">
        <f>'Tax Sched 24'!C16</f>
        <v>133717</v>
      </c>
      <c r="D3448" s="14" t="str">
        <f t="shared" si="52"/>
        <v>Error?</v>
      </c>
    </row>
    <row r="3449" spans="1:4" x14ac:dyDescent="0.2">
      <c r="A3449" s="55">
        <v>3388</v>
      </c>
      <c r="B3449" s="1232">
        <f>'Tax Sched 24'!F16</f>
        <v>1072114</v>
      </c>
      <c r="C3449" s="14" t="s">
        <v>672</v>
      </c>
      <c r="D3449" s="14" t="str">
        <f t="shared" si="52"/>
        <v>Error?</v>
      </c>
    </row>
    <row r="3450" spans="1:4" x14ac:dyDescent="0.2">
      <c r="A3450" s="55">
        <v>3389</v>
      </c>
      <c r="B3450" s="1232">
        <f>'Tax Sched 24'!E16</f>
        <v>1205831</v>
      </c>
      <c r="D3450" s="14" t="str">
        <f t="shared" si="52"/>
        <v>Error?</v>
      </c>
    </row>
    <row r="3451" spans="1:4" x14ac:dyDescent="0.2">
      <c r="A3451" s="55">
        <v>3390</v>
      </c>
      <c r="B3451" s="1232">
        <f>'Cap Outlay Deprec 27'!C15</f>
        <v>136800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136800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244625</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244625</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244625</v>
      </c>
      <c r="D3567" s="14" t="str">
        <f t="shared" si="54"/>
        <v>Error?</v>
      </c>
    </row>
    <row r="3568" spans="1:4" x14ac:dyDescent="0.2">
      <c r="A3568" s="55">
        <v>3507</v>
      </c>
      <c r="B3568" s="1232">
        <f>'Assets-Liab 5-6'!K41</f>
        <v>244625</v>
      </c>
      <c r="C3568" s="14" t="s">
        <v>672</v>
      </c>
      <c r="D3568" s="14" t="str">
        <f t="shared" si="54"/>
        <v>Error?</v>
      </c>
    </row>
    <row r="3569" spans="1:4" x14ac:dyDescent="0.2">
      <c r="A3569" s="55">
        <v>3508</v>
      </c>
      <c r="B3569" s="1232">
        <f>'Acct Summary 7-8'!K4</f>
        <v>33510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33510</v>
      </c>
      <c r="C3571" s="14" t="s">
        <v>672</v>
      </c>
      <c r="D3571" s="14" t="str">
        <f t="shared" si="54"/>
        <v>Error?</v>
      </c>
    </row>
    <row r="3572" spans="1:4" x14ac:dyDescent="0.2">
      <c r="A3572" s="55">
        <v>3511</v>
      </c>
      <c r="B3572" s="1232">
        <f>'Acct Summary 7-8'!K13</f>
        <v>13000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13000</v>
      </c>
      <c r="C3575" s="14" t="s">
        <v>672</v>
      </c>
      <c r="D3575" s="14" t="str">
        <f t="shared" si="54"/>
        <v>Error?</v>
      </c>
    </row>
    <row r="3576" spans="1:4" x14ac:dyDescent="0.2">
      <c r="A3576" s="55">
        <v>3515</v>
      </c>
      <c r="B3576" s="1232">
        <f>'Acct Summary 7-8'!K20</f>
        <v>20510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20510</v>
      </c>
      <c r="C3588" s="14" t="s">
        <v>672</v>
      </c>
      <c r="D3588" s="14" t="str">
        <f t="shared" si="55"/>
        <v>Error?</v>
      </c>
    </row>
    <row r="3589" spans="1:4" x14ac:dyDescent="0.2">
      <c r="A3589" s="55">
        <v>3528</v>
      </c>
      <c r="B3589" s="1232">
        <f>'Acct Summary 7-8'!K79</f>
        <v>224115</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244625</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13000</v>
      </c>
      <c r="D3632" s="14" t="str">
        <f t="shared" si="55"/>
        <v>Error?</v>
      </c>
    </row>
    <row r="3633" spans="1:4" x14ac:dyDescent="0.2">
      <c r="A3633" s="55">
        <v>3572</v>
      </c>
      <c r="B3633" s="1232">
        <f>'Expenditures 15-22'!E339</f>
        <v>13000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13000</v>
      </c>
      <c r="C3635" s="14" t="s">
        <v>672</v>
      </c>
      <c r="D3635" s="14" t="str">
        <f t="shared" si="55"/>
        <v>Error?</v>
      </c>
    </row>
    <row r="3636" spans="1:4" x14ac:dyDescent="0.2">
      <c r="A3636" s="55">
        <v>3575</v>
      </c>
      <c r="B3636" s="1232">
        <f>'Expenditures 15-22'!E354</f>
        <v>13000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13000</v>
      </c>
      <c r="C3669" s="14" t="s">
        <v>672</v>
      </c>
      <c r="D3669" s="14" t="str">
        <f t="shared" si="56"/>
        <v>Error?</v>
      </c>
    </row>
    <row r="3670" spans="1:4" x14ac:dyDescent="0.2">
      <c r="A3670" s="55">
        <v>3609</v>
      </c>
      <c r="B3670" s="1232">
        <f>'Expenditures 15-22'!K339</f>
        <v>13000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13000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13000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20510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1519925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15047519</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66537905</v>
      </c>
      <c r="C4122" s="14" t="s">
        <v>672</v>
      </c>
      <c r="D4122" s="14" t="str">
        <f t="shared" si="63"/>
        <v>Error?</v>
      </c>
    </row>
    <row r="4123" spans="1:4" x14ac:dyDescent="0.2">
      <c r="A4123" s="55">
        <v>4062</v>
      </c>
      <c r="B4123" s="1232">
        <f>'Acct Summary 7-8'!D10</f>
        <v>4986415</v>
      </c>
      <c r="C4123" s="14" t="s">
        <v>672</v>
      </c>
      <c r="D4123" s="14" t="str">
        <f t="shared" si="63"/>
        <v>Error?</v>
      </c>
    </row>
    <row r="4124" spans="1:4" x14ac:dyDescent="0.2">
      <c r="A4124" s="55">
        <v>4063</v>
      </c>
      <c r="B4124" s="1232">
        <f>'Acct Summary 7-8'!E10</f>
        <v>3160018</v>
      </c>
      <c r="C4124" s="14" t="s">
        <v>672</v>
      </c>
      <c r="D4124" s="14" t="str">
        <f t="shared" si="63"/>
        <v>Error?</v>
      </c>
    </row>
    <row r="4125" spans="1:4" x14ac:dyDescent="0.2">
      <c r="A4125" s="55">
        <v>4064</v>
      </c>
      <c r="B4125" s="1232">
        <f>'Acct Summary 7-8'!F10</f>
        <v>3231832</v>
      </c>
      <c r="C4125" s="14" t="s">
        <v>672</v>
      </c>
      <c r="D4125" s="14" t="str">
        <f t="shared" si="63"/>
        <v>Error?</v>
      </c>
    </row>
    <row r="4126" spans="1:4" x14ac:dyDescent="0.2">
      <c r="A4126" s="55">
        <v>4065</v>
      </c>
      <c r="B4126" s="1232">
        <f>'Acct Summary 7-8'!G10</f>
        <v>2580634</v>
      </c>
      <c r="C4126" s="14" t="s">
        <v>672</v>
      </c>
      <c r="D4126" s="14" t="str">
        <f t="shared" si="63"/>
        <v>Error?</v>
      </c>
    </row>
    <row r="4127" spans="1:4" x14ac:dyDescent="0.2">
      <c r="A4127" s="55">
        <v>4066</v>
      </c>
      <c r="B4127" s="1232">
        <f>'Acct Summary 7-8'!H10</f>
        <v>485</v>
      </c>
      <c r="C4127" s="14" t="s">
        <v>672</v>
      </c>
      <c r="D4127" s="14" t="str">
        <f t="shared" si="63"/>
        <v>Error?</v>
      </c>
    </row>
    <row r="4128" spans="1:4" x14ac:dyDescent="0.2">
      <c r="A4128" s="55">
        <v>4067</v>
      </c>
      <c r="B4128" s="1232">
        <f>'Acct Summary 7-8'!I10</f>
        <v>18883</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33510</v>
      </c>
      <c r="C4130" s="14" t="s">
        <v>672</v>
      </c>
      <c r="D4130" s="14" t="str">
        <f t="shared" si="63"/>
        <v>Error?</v>
      </c>
    </row>
    <row r="4131" spans="1:4" x14ac:dyDescent="0.2">
      <c r="A4131" s="55">
        <v>4070</v>
      </c>
      <c r="B4131" s="1232">
        <f>'Acct Summary 7-8'!C18</f>
        <v>15047519</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66488648</v>
      </c>
      <c r="C4136" s="14" t="s">
        <v>672</v>
      </c>
      <c r="D4136" s="14" t="str">
        <f t="shared" si="63"/>
        <v>Error?</v>
      </c>
    </row>
    <row r="4137" spans="1:4" x14ac:dyDescent="0.2">
      <c r="A4137" s="55">
        <v>4076</v>
      </c>
      <c r="B4137" s="1232">
        <f>'Acct Summary 7-8'!D19</f>
        <v>4422970</v>
      </c>
      <c r="C4137" s="14" t="s">
        <v>672</v>
      </c>
      <c r="D4137" s="14" t="str">
        <f t="shared" si="63"/>
        <v>Error?</v>
      </c>
    </row>
    <row r="4138" spans="1:4" x14ac:dyDescent="0.2">
      <c r="A4138" s="55">
        <v>4077</v>
      </c>
      <c r="B4138" s="1232">
        <f>'Acct Summary 7-8'!E19</f>
        <v>2982214</v>
      </c>
      <c r="C4138" s="14" t="s">
        <v>672</v>
      </c>
      <c r="D4138" s="14" t="str">
        <f t="shared" si="63"/>
        <v>Error?</v>
      </c>
    </row>
    <row r="4139" spans="1:4" x14ac:dyDescent="0.2">
      <c r="A4139" s="55">
        <v>4078</v>
      </c>
      <c r="B4139" s="1232">
        <f>'Acct Summary 7-8'!F19</f>
        <v>2915926</v>
      </c>
      <c r="C4139" s="14" t="s">
        <v>672</v>
      </c>
      <c r="D4139" s="14" t="str">
        <f t="shared" si="63"/>
        <v>Error?</v>
      </c>
    </row>
    <row r="4140" spans="1:4" x14ac:dyDescent="0.2">
      <c r="A4140" s="55">
        <v>4079</v>
      </c>
      <c r="B4140" s="1232">
        <f>'Acct Summary 7-8'!G19</f>
        <v>2287006</v>
      </c>
      <c r="C4140" s="14" t="s">
        <v>672</v>
      </c>
      <c r="D4140" s="14" t="str">
        <f t="shared" si="63"/>
        <v>Error?</v>
      </c>
    </row>
    <row r="4141" spans="1:4" x14ac:dyDescent="0.2">
      <c r="A4141" s="55">
        <v>4080</v>
      </c>
      <c r="B4141" s="1232">
        <f>'Acct Summary 7-8'!H19</f>
        <v>2028934</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13000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10665989</v>
      </c>
      <c r="C4171" s="14" t="s">
        <v>672</v>
      </c>
      <c r="D4171" s="14" t="str">
        <f t="shared" si="64"/>
        <v>Error?</v>
      </c>
    </row>
    <row r="4172" spans="1:4" x14ac:dyDescent="0.2">
      <c r="A4172" s="55">
        <v>4111</v>
      </c>
      <c r="B4172" s="1232">
        <f>'Short-Term Long-Term Debt 25'!J49</f>
        <v>10437158</v>
      </c>
      <c r="C4172" s="14" t="s">
        <v>672</v>
      </c>
      <c r="D4172" s="14" t="str">
        <f t="shared" si="64"/>
        <v>Error?</v>
      </c>
    </row>
    <row r="4173" spans="1:4" x14ac:dyDescent="0.2">
      <c r="A4173" s="55">
        <v>4112</v>
      </c>
      <c r="B4173" s="1232">
        <f>'Short-Term Long-Term Debt 25'!H49</f>
        <v>2162024</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-338400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3040.4</v>
      </c>
      <c r="C4265" s="14" t="s">
        <v>672</v>
      </c>
      <c r="D4265" s="14" t="str">
        <f t="shared" si="65"/>
        <v>Error?</v>
      </c>
      <c r="E4265" s="811"/>
    </row>
    <row r="4266" spans="1:5" x14ac:dyDescent="0.2">
      <c r="A4266" s="91">
        <v>4205</v>
      </c>
      <c r="B4266" s="1232">
        <f>('FP Info 3'!F10)*100000</f>
        <v>662.90000000000009</v>
      </c>
      <c r="C4266" s="14" t="s">
        <v>672</v>
      </c>
      <c r="D4266" s="14" t="str">
        <f t="shared" si="65"/>
        <v>Error?</v>
      </c>
      <c r="E4266" s="811"/>
    </row>
    <row r="4267" spans="1:5" x14ac:dyDescent="0.2">
      <c r="A4267" s="91">
        <v>4206</v>
      </c>
      <c r="B4267" s="1232">
        <f>('FP Info 3'!H10)*100000</f>
        <v>260.59999999999997</v>
      </c>
      <c r="C4267" s="14" t="s">
        <v>672</v>
      </c>
      <c r="D4267" s="14" t="str">
        <f t="shared" si="65"/>
        <v>Error?</v>
      </c>
      <c r="E4267" s="811"/>
    </row>
    <row r="4268" spans="1:5" x14ac:dyDescent="0.2">
      <c r="A4268" s="91">
        <v>4207</v>
      </c>
      <c r="B4268" s="1232">
        <f>('FP Info 3'!J10)*100000</f>
        <v>3964</v>
      </c>
      <c r="C4268" s="14" t="s">
        <v>672</v>
      </c>
      <c r="D4268" s="14" t="str">
        <f t="shared" si="65"/>
        <v>Error?</v>
      </c>
    </row>
    <row r="4269" spans="1:5" x14ac:dyDescent="0.2">
      <c r="A4269" s="91">
        <v>4208</v>
      </c>
      <c r="B4269" s="1232">
        <f>'FP Info 3'!J16</f>
        <v>8366716</v>
      </c>
      <c r="C4269" s="14" t="s">
        <v>672</v>
      </c>
      <c r="D4269" s="14" t="str">
        <f t="shared" si="65"/>
        <v>Error?</v>
      </c>
    </row>
    <row r="4270" spans="1:5" x14ac:dyDescent="0.2">
      <c r="A4270" s="91">
        <v>4209</v>
      </c>
      <c r="B4270" s="1232">
        <f>'FP Info 3'!D24</f>
        <v>10538400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661074</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13732</v>
      </c>
      <c r="D4334" s="14" t="str">
        <f t="shared" si="66"/>
        <v>Error?</v>
      </c>
    </row>
    <row r="4335" spans="1:4" x14ac:dyDescent="0.2">
      <c r="A4335" s="55">
        <v>4274</v>
      </c>
      <c r="B4335" s="1232">
        <f>'Revenues 9-14'!G210</f>
        <v>12346</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195312</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321694</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58855</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7133</v>
      </c>
      <c r="D4417" s="14" t="str">
        <f t="shared" si="68"/>
        <v>Error?</v>
      </c>
    </row>
    <row r="4418" spans="1:4" x14ac:dyDescent="0.2">
      <c r="A4418" s="55">
        <v>4357</v>
      </c>
      <c r="B4418" s="1232">
        <f>'Revenues 9-14'!C268</f>
        <v>364446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34069</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1.7</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65774</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3802</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286416</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314470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140953</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49653</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1278853</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296127379</v>
      </c>
      <c r="D4995" s="14" t="str">
        <f t="shared" si="77"/>
        <v>Error?</v>
      </c>
    </row>
    <row r="4996" spans="1:4" x14ac:dyDescent="0.2">
      <c r="A4996" s="91">
        <v>4935</v>
      </c>
      <c r="B4996" s="1232">
        <f>'FP Info 3'!H31</f>
        <v>40865578.302000001</v>
      </c>
      <c r="D4996" s="14" t="str">
        <f t="shared" si="77"/>
        <v>Error?</v>
      </c>
    </row>
    <row r="4997" spans="1:4" x14ac:dyDescent="0.2">
      <c r="A4997" s="91">
        <v>4936</v>
      </c>
      <c r="B4997" s="1232">
        <f>'FP Info 3'!H37</f>
        <v>10665989</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1615467</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1615467</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9138263</v>
      </c>
      <c r="D5061" s="14" t="str">
        <f t="shared" si="78"/>
        <v>Error?</v>
      </c>
    </row>
    <row r="5062" spans="1:4" x14ac:dyDescent="0.2">
      <c r="A5062" s="83">
        <v>5001</v>
      </c>
      <c r="D5062" s="14" t="str">
        <f t="shared" si="78"/>
        <v>OK</v>
      </c>
    </row>
    <row r="5063" spans="1:4" x14ac:dyDescent="0.2">
      <c r="A5063" s="55">
        <v>5002</v>
      </c>
      <c r="B5063" s="1232">
        <f>'Revenues 9-14'!C7</f>
        <v>67469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9205732</v>
      </c>
      <c r="C5066" s="14" t="s">
        <v>672</v>
      </c>
      <c r="D5066" s="14" t="str">
        <f t="shared" si="78"/>
        <v>Error?</v>
      </c>
    </row>
    <row r="5067" spans="1:4" x14ac:dyDescent="0.2">
      <c r="A5067" s="55">
        <v>5006</v>
      </c>
      <c r="B5067" s="1232">
        <f>'Revenues 9-14'!C14</f>
        <v>3240</v>
      </c>
      <c r="D5067" s="14" t="str">
        <f t="shared" si="78"/>
        <v>Error?</v>
      </c>
    </row>
    <row r="5068" spans="1:4" x14ac:dyDescent="0.2">
      <c r="A5068" s="55">
        <v>5007</v>
      </c>
      <c r="B5068" s="1232">
        <f>'Revenues 9-14'!C15</f>
        <v>2453</v>
      </c>
      <c r="D5068" s="14" t="str">
        <f t="shared" si="78"/>
        <v>Error?</v>
      </c>
    </row>
    <row r="5069" spans="1:4" x14ac:dyDescent="0.2">
      <c r="A5069" s="55">
        <v>5008</v>
      </c>
      <c r="B5069" s="1232">
        <f>'Revenues 9-14'!C16</f>
        <v>1559499</v>
      </c>
      <c r="D5069" s="14" t="str">
        <f t="shared" si="78"/>
        <v>Error?</v>
      </c>
    </row>
    <row r="5070" spans="1:4" x14ac:dyDescent="0.2">
      <c r="A5070" s="55">
        <v>5009</v>
      </c>
      <c r="B5070" s="1232">
        <f>'Revenues 9-14'!C17</f>
        <v>53</v>
      </c>
      <c r="D5070" s="14" t="str">
        <f t="shared" si="78"/>
        <v>Error?</v>
      </c>
    </row>
    <row r="5071" spans="1:4" x14ac:dyDescent="0.2">
      <c r="A5071" s="55">
        <v>5010</v>
      </c>
      <c r="B5071" s="1232">
        <f>'Revenues 9-14'!C18</f>
        <v>1565245</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9190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9190</v>
      </c>
      <c r="C5087" s="14" t="s">
        <v>672</v>
      </c>
      <c r="D5087" s="14" t="str">
        <f t="shared" si="78"/>
        <v>Error?</v>
      </c>
    </row>
    <row r="5088" spans="1:4" x14ac:dyDescent="0.2">
      <c r="A5088" s="55">
        <v>5027</v>
      </c>
      <c r="B5088" s="1232">
        <f>'Revenues 9-14'!C65</f>
        <v>233</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233</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830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133780</v>
      </c>
      <c r="D5095" s="14" t="str">
        <f t="shared" si="78"/>
        <v>Error?</v>
      </c>
    </row>
    <row r="5096" spans="1:4" x14ac:dyDescent="0.2">
      <c r="A5096" s="55">
        <v>5035</v>
      </c>
      <c r="B5096" s="1232">
        <f>'Revenues 9-14'!C75</f>
        <v>193793</v>
      </c>
      <c r="C5096" s="14" t="s">
        <v>672</v>
      </c>
      <c r="D5096" s="14" t="str">
        <f t="shared" si="78"/>
        <v>Error?</v>
      </c>
    </row>
    <row r="5097" spans="1:4" x14ac:dyDescent="0.2">
      <c r="A5097" s="55">
        <v>5036</v>
      </c>
      <c r="B5097" s="1232">
        <f>'Revenues 9-14'!C77</f>
        <v>10986</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15080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1065</v>
      </c>
      <c r="D5101" s="14" t="str">
        <f t="shared" si="78"/>
        <v>Error?</v>
      </c>
    </row>
    <row r="5102" spans="1:4" x14ac:dyDescent="0.2">
      <c r="A5102" s="55">
        <v>5041</v>
      </c>
      <c r="B5102" s="1232">
        <f>'Revenues 9-14'!C82</f>
        <v>27131</v>
      </c>
      <c r="C5102" s="14" t="s">
        <v>672</v>
      </c>
      <c r="D5102" s="14" t="str">
        <f t="shared" si="78"/>
        <v>Error?</v>
      </c>
    </row>
    <row r="5103" spans="1:4" x14ac:dyDescent="0.2">
      <c r="A5103" s="55">
        <v>5042</v>
      </c>
      <c r="B5103" s="1232">
        <f>'Revenues 9-14'!C84</f>
        <v>23346</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5161</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28507</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51713</v>
      </c>
      <c r="D5119" s="14" t="str">
        <f t="shared" ref="D5119:D5182" si="79">IF(ISBLANK(B5119),"OK",IF(A5119-B5119=0,"OK","Error?"))</f>
        <v>Error?</v>
      </c>
    </row>
    <row r="5120" spans="1:4" x14ac:dyDescent="0.2">
      <c r="A5120" s="55">
        <v>5059</v>
      </c>
      <c r="B5120" s="1232">
        <f>'Revenues 9-14'!C108</f>
        <v>61993</v>
      </c>
      <c r="C5120" s="14" t="s">
        <v>672</v>
      </c>
      <c r="D5120" s="14" t="str">
        <f t="shared" si="79"/>
        <v>Error?</v>
      </c>
    </row>
    <row r="5121" spans="1:4" x14ac:dyDescent="0.2">
      <c r="A5121" s="55">
        <v>5060</v>
      </c>
      <c r="B5121" s="1232">
        <f>'Revenues 9-14'!C109</f>
        <v>11091824</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24479748</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25758601</v>
      </c>
      <c r="C5132" s="14" t="s">
        <v>672</v>
      </c>
      <c r="D5132" s="14" t="str">
        <f t="shared" si="79"/>
        <v>Error?</v>
      </c>
    </row>
    <row r="5133" spans="1:4" x14ac:dyDescent="0.2">
      <c r="A5133" s="55">
        <v>5072</v>
      </c>
      <c r="B5133" s="1232">
        <f>'Revenues 9-14'!C124</f>
        <v>267778</v>
      </c>
      <c r="D5133" s="14" t="str">
        <f t="shared" si="79"/>
        <v>Error?</v>
      </c>
    </row>
    <row r="5134" spans="1:4" x14ac:dyDescent="0.2">
      <c r="A5134" s="55">
        <v>5073</v>
      </c>
      <c r="B5134" s="1232">
        <f>'Revenues 9-14'!C125</f>
        <v>744689</v>
      </c>
      <c r="D5134" s="14" t="str">
        <f t="shared" si="79"/>
        <v>Error?</v>
      </c>
    </row>
    <row r="5135" spans="1:4" x14ac:dyDescent="0.2">
      <c r="A5135" s="55">
        <v>5074</v>
      </c>
      <c r="B5135" s="1232">
        <f>'Revenues 9-14'!C126</f>
        <v>1193856</v>
      </c>
      <c r="D5135" s="14" t="str">
        <f t="shared" si="79"/>
        <v>Error?</v>
      </c>
    </row>
    <row r="5136" spans="1:4" x14ac:dyDescent="0.2">
      <c r="A5136" s="83">
        <v>5075</v>
      </c>
      <c r="D5136" s="14" t="str">
        <f t="shared" si="79"/>
        <v>OK</v>
      </c>
    </row>
    <row r="5137" spans="1:4" x14ac:dyDescent="0.2">
      <c r="A5137" s="55">
        <v>5076</v>
      </c>
      <c r="B5137" s="1232">
        <f>'Revenues 9-14'!C127</f>
        <v>139143</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5377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2350843</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208941</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208941</v>
      </c>
      <c r="C5165" s="14" t="s">
        <v>672</v>
      </c>
      <c r="D5165" s="14" t="str">
        <f t="shared" si="79"/>
        <v>Error?</v>
      </c>
    </row>
    <row r="5166" spans="1:4" x14ac:dyDescent="0.2">
      <c r="A5166" s="83">
        <v>5105</v>
      </c>
      <c r="D5166" s="14" t="str">
        <f t="shared" si="79"/>
        <v>OK</v>
      </c>
    </row>
    <row r="5167" spans="1:4" x14ac:dyDescent="0.2">
      <c r="A5167" s="55">
        <v>5106</v>
      </c>
      <c r="B5167" s="1232">
        <f>'Revenues 9-14'!C145</f>
        <v>26775</v>
      </c>
      <c r="D5167" s="14" t="str">
        <f t="shared" si="79"/>
        <v>Error?</v>
      </c>
    </row>
    <row r="5168" spans="1:4" x14ac:dyDescent="0.2">
      <c r="A5168" s="55">
        <v>5107</v>
      </c>
      <c r="B5168" s="1232">
        <f>'Revenues 9-14'!C147</f>
        <v>51233</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817619</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3521185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29279786</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2349960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2636376</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2311836</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739243</v>
      </c>
      <c r="D5241" s="14" t="str">
        <f t="shared" si="80"/>
        <v>Error?</v>
      </c>
    </row>
    <row r="5242" spans="1:4" x14ac:dyDescent="0.2">
      <c r="A5242" s="55">
        <v>5181</v>
      </c>
      <c r="B5242" s="1232">
        <f>'Revenues 9-14'!C197</f>
        <v>34539</v>
      </c>
      <c r="D5242" s="14" t="str">
        <f t="shared" si="80"/>
        <v>Error?</v>
      </c>
    </row>
    <row r="5243" spans="1:4" x14ac:dyDescent="0.2">
      <c r="A5243" s="55">
        <v>5182</v>
      </c>
      <c r="B5243" s="1232">
        <f>'Revenues 9-14'!C198</f>
        <v>60747</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3192040</v>
      </c>
      <c r="C5246" s="14" t="s">
        <v>672</v>
      </c>
      <c r="D5246" s="14" t="str">
        <f t="shared" si="80"/>
        <v>Error?</v>
      </c>
    </row>
    <row r="5247" spans="1:4" x14ac:dyDescent="0.2">
      <c r="A5247" s="55">
        <v>5186</v>
      </c>
      <c r="B5247" s="1232">
        <f>'Revenues 9-14'!C203</f>
        <v>2549487</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83494</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3294055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10365</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904680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915045</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8482400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11118776</v>
      </c>
      <c r="C5326" s="14" t="s">
        <v>672</v>
      </c>
      <c r="D5326" s="14" t="str">
        <f t="shared" si="82"/>
        <v>Error?</v>
      </c>
    </row>
    <row r="5327" spans="1:4" x14ac:dyDescent="0.2">
      <c r="A5327" s="55">
        <v>5266</v>
      </c>
      <c r="B5327" s="1232">
        <f>'Revenues 9-14'!C275</f>
        <v>51490386</v>
      </c>
      <c r="C5327" s="14" t="s">
        <v>672</v>
      </c>
      <c r="D5327" s="14" t="str">
        <f t="shared" si="82"/>
        <v>Error?</v>
      </c>
    </row>
    <row r="5328" spans="1:4" x14ac:dyDescent="0.2">
      <c r="A5328" s="55">
        <v>5267</v>
      </c>
      <c r="B5328" s="1232">
        <f>'Revenues 9-14'!D5</f>
        <v>2183933</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83907</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2267840</v>
      </c>
      <c r="C5334" s="14" t="s">
        <v>672</v>
      </c>
      <c r="D5334" s="14" t="str">
        <f t="shared" si="82"/>
        <v>Error?</v>
      </c>
    </row>
    <row r="5335" spans="1:4" x14ac:dyDescent="0.2">
      <c r="A5335" s="55">
        <v>5274</v>
      </c>
      <c r="B5335" s="1232">
        <f>'Revenues 9-14'!D14</f>
        <v>778</v>
      </c>
      <c r="D5335" s="14" t="str">
        <f t="shared" si="82"/>
        <v>Error?</v>
      </c>
    </row>
    <row r="5336" spans="1:4" x14ac:dyDescent="0.2">
      <c r="A5336" s="55">
        <v>5275</v>
      </c>
      <c r="B5336" s="1232">
        <f>'Revenues 9-14'!D15</f>
        <v>587</v>
      </c>
      <c r="D5336" s="14" t="str">
        <f t="shared" si="82"/>
        <v>Error?</v>
      </c>
    </row>
    <row r="5337" spans="1:4" x14ac:dyDescent="0.2">
      <c r="A5337" s="55">
        <v>5276</v>
      </c>
      <c r="B5337" s="1232">
        <f>'Revenues 9-14'!D16</f>
        <v>257000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258365</v>
      </c>
      <c r="C5339" s="14" t="s">
        <v>672</v>
      </c>
      <c r="D5339" s="14" t="str">
        <f t="shared" si="82"/>
        <v>Error?</v>
      </c>
    </row>
    <row r="5340" spans="1:4" x14ac:dyDescent="0.2">
      <c r="A5340" s="55">
        <v>5279</v>
      </c>
      <c r="B5340" s="1232">
        <f>'Revenues 9-14'!D65</f>
        <v>419</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419</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10476</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595</v>
      </c>
      <c r="D5354" s="14" t="str">
        <f t="shared" si="82"/>
        <v>Error?</v>
      </c>
    </row>
    <row r="5355" spans="1:4" x14ac:dyDescent="0.2">
      <c r="A5355" s="55">
        <v>5294</v>
      </c>
      <c r="B5355" s="1232">
        <f>'Revenues 9-14'!D108</f>
        <v>20939</v>
      </c>
      <c r="C5355" s="14" t="s">
        <v>672</v>
      </c>
      <c r="D5355" s="14" t="str">
        <f t="shared" si="82"/>
        <v>Error?</v>
      </c>
    </row>
    <row r="5356" spans="1:4" x14ac:dyDescent="0.2">
      <c r="A5356" s="55">
        <v>5295</v>
      </c>
      <c r="B5356" s="1232">
        <f>'Revenues 9-14'!D109</f>
        <v>2547563</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2438852</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2438852</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2438852</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4986415</v>
      </c>
      <c r="C5508" s="14" t="s">
        <v>672</v>
      </c>
      <c r="D5508" s="14" t="str">
        <f t="shared" si="85"/>
        <v>Error?</v>
      </c>
    </row>
    <row r="5509" spans="1:4" x14ac:dyDescent="0.2">
      <c r="A5509" s="55">
        <v>5448</v>
      </c>
      <c r="B5509" s="1232">
        <f>'Revenues 9-14'!E5</f>
        <v>2958236</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2958236</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1173</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1173</v>
      </c>
      <c r="C5518" s="14" t="s">
        <v>672</v>
      </c>
      <c r="D5518" s="14" t="str">
        <f t="shared" si="85"/>
        <v>Error?</v>
      </c>
    </row>
    <row r="5519" spans="1:4" x14ac:dyDescent="0.2">
      <c r="A5519" s="55">
        <v>5458</v>
      </c>
      <c r="B5519" s="1232">
        <f>'Revenues 9-14'!E65</f>
        <v>609</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609</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2960018</v>
      </c>
      <c r="C5527" s="14" t="s">
        <v>672</v>
      </c>
      <c r="D5527" s="14" t="str">
        <f t="shared" si="85"/>
        <v>Error?</v>
      </c>
    </row>
    <row r="5528" spans="1:4" x14ac:dyDescent="0.2">
      <c r="A5528" s="55">
        <v>5467</v>
      </c>
      <c r="B5528" s="1232">
        <f>'Revenues 9-14'!E117</f>
        <v>200000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200000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200000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3160018</v>
      </c>
      <c r="C5552" s="14" t="s">
        <v>672</v>
      </c>
      <c r="D5552" s="14" t="str">
        <f t="shared" si="85"/>
        <v>Error?</v>
      </c>
    </row>
    <row r="5553" spans="1:4" x14ac:dyDescent="0.2">
      <c r="A5553" s="55">
        <v>5492</v>
      </c>
      <c r="B5553" s="1232">
        <f>'Revenues 9-14'!F5</f>
        <v>1375257</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1375257</v>
      </c>
      <c r="C5557" s="14" t="s">
        <v>672</v>
      </c>
      <c r="D5557" s="14" t="str">
        <f t="shared" si="85"/>
        <v>Error?</v>
      </c>
    </row>
    <row r="5558" spans="1:4" x14ac:dyDescent="0.2">
      <c r="A5558" s="55">
        <v>5497</v>
      </c>
      <c r="B5558" s="1232">
        <f>'Revenues 9-14'!F14</f>
        <v>302</v>
      </c>
      <c r="D5558" s="14" t="str">
        <f t="shared" si="85"/>
        <v>Error?</v>
      </c>
    </row>
    <row r="5559" spans="1:4" x14ac:dyDescent="0.2">
      <c r="A5559" s="55">
        <v>5498</v>
      </c>
      <c r="B5559" s="1232">
        <f>'Revenues 9-14'!F15</f>
        <v>213</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515</v>
      </c>
      <c r="C5562" s="14" t="s">
        <v>672</v>
      </c>
      <c r="D5562" s="14" t="str">
        <f t="shared" si="85"/>
        <v>Error?</v>
      </c>
    </row>
    <row r="5563" spans="1:4" x14ac:dyDescent="0.2">
      <c r="A5563" s="55">
        <v>5502</v>
      </c>
      <c r="B5563" s="1232">
        <f>'Revenues 9-14'!F42</f>
        <v>3230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3230</v>
      </c>
      <c r="C5579" s="14" t="s">
        <v>672</v>
      </c>
      <c r="D5579" s="14" t="str">
        <f t="shared" si="86"/>
        <v>Error?</v>
      </c>
    </row>
    <row r="5580" spans="1:4" x14ac:dyDescent="0.2">
      <c r="A5580" s="55">
        <v>5519</v>
      </c>
      <c r="B5580" s="1232">
        <f>'Revenues 9-14'!F65</f>
        <v>461</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461</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1379463</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1220806</v>
      </c>
      <c r="D5615" s="14" t="str">
        <f t="shared" si="86"/>
        <v>Error?</v>
      </c>
    </row>
    <row r="5616" spans="1:4" x14ac:dyDescent="0.2">
      <c r="A5616" s="83">
        <v>5555</v>
      </c>
      <c r="D5616" s="14" t="str">
        <f t="shared" si="86"/>
        <v>OK</v>
      </c>
    </row>
    <row r="5617" spans="1:4" x14ac:dyDescent="0.2">
      <c r="A5617" s="55">
        <v>5556</v>
      </c>
      <c r="B5617" s="1232">
        <f>'Revenues 9-14'!F152</f>
        <v>562628</v>
      </c>
      <c r="D5617" s="14" t="str">
        <f t="shared" si="86"/>
        <v>Error?</v>
      </c>
    </row>
    <row r="5618" spans="1:4" x14ac:dyDescent="0.2">
      <c r="A5618" s="55">
        <v>5557</v>
      </c>
      <c r="B5618" s="1232">
        <f>'Revenues 9-14'!F154</f>
        <v>1783434</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28075</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1815311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1815311</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15300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8026</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37058</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37058</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37058</v>
      </c>
      <c r="C5719" s="14" t="s">
        <v>672</v>
      </c>
      <c r="D5719" s="14" t="str">
        <f t="shared" si="88"/>
        <v>Error?</v>
      </c>
    </row>
    <row r="5720" spans="1:4" x14ac:dyDescent="0.2">
      <c r="A5720" s="55">
        <v>5659</v>
      </c>
      <c r="B5720" s="1232">
        <f>'Revenues 9-14'!F275</f>
        <v>3231832</v>
      </c>
      <c r="C5720" s="14" t="s">
        <v>672</v>
      </c>
      <c r="D5720" s="14" t="str">
        <f t="shared" si="88"/>
        <v>Error?</v>
      </c>
    </row>
    <row r="5721" spans="1:4" x14ac:dyDescent="0.2">
      <c r="A5721" s="55">
        <v>5660</v>
      </c>
      <c r="B5721" s="1232">
        <f>'Revenues 9-14'!G5</f>
        <v>778943</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929114</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1708057</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427</v>
      </c>
      <c r="D5727" s="14" t="str">
        <f t="shared" si="88"/>
        <v>Error?</v>
      </c>
    </row>
    <row r="5728" spans="1:4" x14ac:dyDescent="0.2">
      <c r="A5728" s="55">
        <v>5667</v>
      </c>
      <c r="B5728" s="1232">
        <f>'Revenues 9-14'!G16</f>
        <v>47000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47427</v>
      </c>
      <c r="C5730" s="14" t="s">
        <v>672</v>
      </c>
      <c r="D5730" s="14" t="str">
        <f t="shared" si="88"/>
        <v>Error?</v>
      </c>
    </row>
    <row r="5731" spans="1:4" x14ac:dyDescent="0.2">
      <c r="A5731" s="55">
        <v>5670</v>
      </c>
      <c r="B5731" s="1232">
        <f>'Revenues 9-14'!G65</f>
        <v>174</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174</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150000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150000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15481</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15481</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54721</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70202</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220202</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314470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107618</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3472</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123436</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1658</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74355</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76013</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290304</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604774</v>
      </c>
      <c r="C5869" s="14" t="s">
        <v>672</v>
      </c>
      <c r="D5869" s="14" t="str">
        <f t="shared" si="90"/>
        <v>Error?</v>
      </c>
    </row>
    <row r="5870" spans="1:4" x14ac:dyDescent="0.2">
      <c r="A5870" s="55">
        <v>5809</v>
      </c>
      <c r="B5870" s="1232">
        <f>'Revenues 9-14'!G275</f>
        <v>2580634</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485</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485</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485</v>
      </c>
      <c r="C5915" s="14" t="s">
        <v>672</v>
      </c>
      <c r="D5915" s="14" t="str">
        <f t="shared" si="91"/>
        <v>Error?</v>
      </c>
    </row>
    <row r="5916" spans="1:4" x14ac:dyDescent="0.2">
      <c r="A5916" s="55">
        <v>5855</v>
      </c>
      <c r="B5916" s="1232">
        <f>'Revenues 9-14'!I5</f>
        <v>17860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17860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53</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53</v>
      </c>
      <c r="C5923" s="14" t="s">
        <v>672</v>
      </c>
      <c r="D5923" s="14" t="str">
        <f t="shared" si="91"/>
        <v>Error?</v>
      </c>
    </row>
    <row r="5924" spans="1:4" x14ac:dyDescent="0.2">
      <c r="A5924" s="55">
        <v>5863</v>
      </c>
      <c r="B5924" s="1232">
        <f>'Revenues 9-14'!I65</f>
        <v>970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970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18883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33461</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33461</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49</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49</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33510</v>
      </c>
      <c r="C6023" s="14" t="s">
        <v>672</v>
      </c>
      <c r="D6023" s="14" t="str">
        <f t="shared" si="93"/>
        <v>Error?</v>
      </c>
    </row>
    <row r="6024" spans="1:5" x14ac:dyDescent="0.2">
      <c r="A6024" s="55">
        <v>5963</v>
      </c>
      <c r="B6024" s="1232">
        <f>'Revenues 9-14'!G109</f>
        <v>1755658</v>
      </c>
      <c r="C6024" s="14" t="s">
        <v>672</v>
      </c>
      <c r="D6024" s="14" t="str">
        <f t="shared" si="93"/>
        <v>Error?</v>
      </c>
    </row>
    <row r="6025" spans="1:5" x14ac:dyDescent="0.2">
      <c r="A6025" s="55">
        <v>5964</v>
      </c>
      <c r="B6025" s="1232">
        <f>'Revenues 9-14'!H109</f>
        <v>485</v>
      </c>
      <c r="C6025" s="14" t="s">
        <v>672</v>
      </c>
      <c r="D6025" s="14" t="str">
        <f t="shared" si="93"/>
        <v>Error?</v>
      </c>
    </row>
    <row r="6026" spans="1:5" x14ac:dyDescent="0.2">
      <c r="A6026" s="55">
        <v>5965</v>
      </c>
      <c r="B6026" s="1232">
        <f>'Revenues 9-14'!I109</f>
        <v>18883</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33510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59183</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220786</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4679.8900000000003</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10538400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10538400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32454</v>
      </c>
      <c r="D6084" s="14" t="str">
        <f t="shared" si="94"/>
        <v>Error?</v>
      </c>
      <c r="E6084" s="14" t="s">
        <v>209</v>
      </c>
    </row>
    <row r="6085" spans="1:5" x14ac:dyDescent="0.2">
      <c r="A6085">
        <v>6024</v>
      </c>
      <c r="B6085" s="1232">
        <f>'Assets-Liab 5-6'!G7</f>
        <v>288176</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733393</v>
      </c>
      <c r="D6124" s="14" t="str">
        <f t="shared" si="94"/>
        <v>Error?</v>
      </c>
      <c r="E6124" s="14" t="s">
        <v>209</v>
      </c>
    </row>
    <row r="6125" spans="1:5" x14ac:dyDescent="0.2">
      <c r="A6125">
        <v>6064</v>
      </c>
      <c r="B6125" s="1232">
        <f>'Assets-Liab 5-6'!C25</f>
        <v>320630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22269</v>
      </c>
      <c r="D6142" s="14" t="str">
        <f t="shared" si="94"/>
        <v>Error?</v>
      </c>
      <c r="E6142" s="14" t="s">
        <v>209</v>
      </c>
    </row>
    <row r="6143" spans="1:5" x14ac:dyDescent="0.2">
      <c r="A6143">
        <v>6082</v>
      </c>
      <c r="B6143" s="1232">
        <f>'Assets-Liab 5-6'!D27</f>
        <v>-350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733393</v>
      </c>
      <c r="D6215" s="14" t="str">
        <f t="shared" si="96"/>
        <v>Error?</v>
      </c>
      <c r="E6215" s="14" t="s">
        <v>209</v>
      </c>
    </row>
    <row r="6216" spans="1:5" x14ac:dyDescent="0.2">
      <c r="A6216">
        <v>6155</v>
      </c>
      <c r="B6216" s="1232">
        <f>'Assets-Liab 5-6'!J41</f>
        <v>733393</v>
      </c>
      <c r="D6216" s="14" t="str">
        <f t="shared" si="96"/>
        <v>Error?</v>
      </c>
      <c r="E6216" s="14" t="s">
        <v>209</v>
      </c>
    </row>
    <row r="6217" spans="1:5" x14ac:dyDescent="0.2">
      <c r="A6217">
        <v>6156</v>
      </c>
      <c r="B6217" s="1232">
        <f>'Assets-Liab 5-6'!J4</f>
        <v>733393</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1300934</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1300934</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1300934</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1063935</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1063935</v>
      </c>
      <c r="D6229" s="14" t="str">
        <f t="shared" si="96"/>
        <v>Error?</v>
      </c>
      <c r="E6229" s="14" t="s">
        <v>209</v>
      </c>
    </row>
    <row r="6230" spans="1:5" x14ac:dyDescent="0.2">
      <c r="A6230">
        <v>6169</v>
      </c>
      <c r="B6230" s="1232">
        <f>'Acct Summary 7-8'!J20</f>
        <v>236999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9400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236999</v>
      </c>
      <c r="D6263" s="14" t="str">
        <f t="shared" si="96"/>
        <v>Error?</v>
      </c>
      <c r="E6263" s="14" t="s">
        <v>209</v>
      </c>
    </row>
    <row r="6264" spans="1:5" x14ac:dyDescent="0.2">
      <c r="A6264">
        <v>6203</v>
      </c>
      <c r="B6264" s="1232">
        <f>'Acct Summary 7-8'!J79</f>
        <v>496394</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733393</v>
      </c>
      <c r="D6266" s="14" t="str">
        <f t="shared" si="96"/>
        <v>Error?</v>
      </c>
      <c r="E6266" s="14" t="s">
        <v>209</v>
      </c>
    </row>
    <row r="6267" spans="1:5" x14ac:dyDescent="0.2">
      <c r="A6267">
        <v>6206</v>
      </c>
      <c r="B6267" s="1232">
        <f>'Acct Summary 7-8'!C82</f>
        <v>1538079</v>
      </c>
      <c r="D6267" s="14" t="str">
        <f t="shared" si="96"/>
        <v>Error?</v>
      </c>
      <c r="E6267" s="14" t="s">
        <v>209</v>
      </c>
    </row>
    <row r="6268" spans="1:5" x14ac:dyDescent="0.2">
      <c r="A6268">
        <v>6207</v>
      </c>
      <c r="B6268" s="1232">
        <f>'Acct Summary 7-8'!D82</f>
        <v>-752022</v>
      </c>
      <c r="D6268" s="14" t="str">
        <f t="shared" si="96"/>
        <v>Error?</v>
      </c>
      <c r="E6268" s="14" t="s">
        <v>209</v>
      </c>
    </row>
    <row r="6269" spans="1:5" x14ac:dyDescent="0.2">
      <c r="A6269">
        <v>6208</v>
      </c>
      <c r="B6269" s="1232">
        <f>'Acct Summary 7-8'!E82</f>
        <v>304449</v>
      </c>
      <c r="D6269" s="14" t="str">
        <f t="shared" si="96"/>
        <v>Error?</v>
      </c>
      <c r="E6269" s="14" t="s">
        <v>209</v>
      </c>
    </row>
    <row r="6270" spans="1:5" x14ac:dyDescent="0.2">
      <c r="A6270">
        <v>6209</v>
      </c>
      <c r="B6270" s="1232">
        <f>'Acct Summary 7-8'!F82</f>
        <v>315906</v>
      </c>
      <c r="D6270" s="14" t="str">
        <f t="shared" si="96"/>
        <v>Error?</v>
      </c>
      <c r="E6270" s="14" t="s">
        <v>209</v>
      </c>
    </row>
    <row r="6271" spans="1:5" x14ac:dyDescent="0.2">
      <c r="A6271">
        <v>6210</v>
      </c>
      <c r="B6271" s="1232">
        <f>'Acct Summary 7-8'!G82</f>
        <v>1093628</v>
      </c>
      <c r="D6271" s="14" t="str">
        <f t="shared" ref="D6271:D6334" si="97">IF(ISBLANK(B6271),"OK",IF(A6271-B6271=0,"OK","Error?"))</f>
        <v>Error?</v>
      </c>
      <c r="E6271" s="14" t="s">
        <v>209</v>
      </c>
    </row>
    <row r="6272" spans="1:5" x14ac:dyDescent="0.2">
      <c r="A6272">
        <v>6211</v>
      </c>
      <c r="B6272" s="1232">
        <f>'Acct Summary 7-8'!H82</f>
        <v>8136928</v>
      </c>
      <c r="D6272" s="14" t="str">
        <f t="shared" si="97"/>
        <v>Error?</v>
      </c>
      <c r="E6272" s="14" t="s">
        <v>209</v>
      </c>
    </row>
    <row r="6273" spans="1:5" x14ac:dyDescent="0.2">
      <c r="A6273">
        <v>6212</v>
      </c>
      <c r="B6273" s="1232">
        <f>'Acct Summary 7-8'!I82</f>
        <v>-752117</v>
      </c>
      <c r="D6273" s="14" t="str">
        <f t="shared" si="97"/>
        <v>Error?</v>
      </c>
      <c r="E6273" s="14" t="s">
        <v>209</v>
      </c>
    </row>
    <row r="6274" spans="1:5" x14ac:dyDescent="0.2">
      <c r="A6274">
        <v>6213</v>
      </c>
      <c r="B6274" s="1232">
        <f>'Acct Summary 7-8'!J82</f>
        <v>236999</v>
      </c>
      <c r="D6274" s="14" t="str">
        <f t="shared" si="97"/>
        <v>Error?</v>
      </c>
      <c r="E6274" s="14" t="s">
        <v>209</v>
      </c>
    </row>
    <row r="6275" spans="1:5" x14ac:dyDescent="0.2">
      <c r="A6275">
        <v>6214</v>
      </c>
      <c r="B6275" s="1232">
        <f>'Acct Summary 7-8'!K82</f>
        <v>20510</v>
      </c>
      <c r="D6275" s="14" t="str">
        <f t="shared" si="97"/>
        <v>Error?</v>
      </c>
      <c r="E6275" s="14" t="s">
        <v>209</v>
      </c>
    </row>
    <row r="6276" spans="1:5" x14ac:dyDescent="0.2">
      <c r="A6276">
        <v>6215</v>
      </c>
      <c r="B6276" s="1232">
        <f>'Acct Summary 7-8'!C83</f>
        <v>1.2019923289007259</v>
      </c>
      <c r="D6276" s="14" t="str">
        <f t="shared" si="97"/>
        <v>Error?</v>
      </c>
      <c r="E6276" s="14" t="s">
        <v>209</v>
      </c>
    </row>
    <row r="6277" spans="1:5" x14ac:dyDescent="0.2">
      <c r="A6277">
        <v>6216</v>
      </c>
      <c r="B6277" s="1232">
        <f>'Acct Summary 7-8'!D83</f>
        <v>-4.6172577238567714</v>
      </c>
      <c r="D6277" s="14" t="str">
        <f t="shared" si="97"/>
        <v>Error?</v>
      </c>
      <c r="E6277" s="14" t="s">
        <v>209</v>
      </c>
    </row>
    <row r="6278" spans="1:5" x14ac:dyDescent="0.2">
      <c r="A6278">
        <v>6217</v>
      </c>
      <c r="B6278" s="1232">
        <f>'Acct Summary 7-8'!E83</f>
        <v>1.3304534787681739</v>
      </c>
      <c r="D6278" s="14" t="str">
        <f t="shared" si="97"/>
        <v>Error?</v>
      </c>
      <c r="E6278" s="14" t="s">
        <v>209</v>
      </c>
    </row>
    <row r="6279" spans="1:5" x14ac:dyDescent="0.2">
      <c r="A6279">
        <v>6218</v>
      </c>
      <c r="B6279" s="1232">
        <f>'Acct Summary 7-8'!F83</f>
        <v>0.17141006107486553</v>
      </c>
      <c r="D6279" s="14" t="str">
        <f t="shared" si="97"/>
        <v>Error?</v>
      </c>
      <c r="E6279" s="14" t="s">
        <v>209</v>
      </c>
    </row>
    <row r="6280" spans="1:5" x14ac:dyDescent="0.2">
      <c r="A6280">
        <v>6219</v>
      </c>
      <c r="B6280" s="1232">
        <f>'Acct Summary 7-8'!G83</f>
        <v>1.1182610545087179</v>
      </c>
      <c r="D6280" s="14" t="str">
        <f t="shared" si="97"/>
        <v>Error?</v>
      </c>
      <c r="E6280" s="14" t="s">
        <v>209</v>
      </c>
    </row>
    <row r="6281" spans="1:5" x14ac:dyDescent="0.2">
      <c r="A6281">
        <v>6220</v>
      </c>
      <c r="B6281" s="1232">
        <f>'Acct Summary 7-8'!H83</f>
        <v>0.64519215787643713</v>
      </c>
      <c r="D6281" s="14" t="str">
        <f t="shared" si="97"/>
        <v>Error?</v>
      </c>
      <c r="E6281" s="14" t="s">
        <v>209</v>
      </c>
    </row>
    <row r="6282" spans="1:5" x14ac:dyDescent="0.2">
      <c r="A6282">
        <v>6221</v>
      </c>
      <c r="B6282" s="1232">
        <f>'Acct Summary 7-8'!I83</f>
        <v>-0.14801804752057171</v>
      </c>
      <c r="D6282" s="14" t="str">
        <f t="shared" si="97"/>
        <v>Error?</v>
      </c>
      <c r="E6282" s="14" t="s">
        <v>209</v>
      </c>
    </row>
    <row r="6283" spans="1:5" x14ac:dyDescent="0.2">
      <c r="A6283">
        <v>6222</v>
      </c>
      <c r="B6283" s="1232">
        <f>'Acct Summary 7-8'!J83</f>
        <v>0.323154161547765</v>
      </c>
      <c r="D6283" s="14" t="str">
        <f t="shared" si="97"/>
        <v>Error?</v>
      </c>
      <c r="E6283" s="14" t="s">
        <v>209</v>
      </c>
    </row>
    <row r="6284" spans="1:5" x14ac:dyDescent="0.2">
      <c r="A6284">
        <v>6223</v>
      </c>
      <c r="B6284" s="1232">
        <f>'Acct Summary 7-8'!K83</f>
        <v>8.3842616249361263E-2</v>
      </c>
      <c r="D6284" s="14" t="str">
        <f t="shared" si="97"/>
        <v>Error?</v>
      </c>
      <c r="E6284" s="14" t="s">
        <v>209</v>
      </c>
    </row>
    <row r="6285" spans="1:5" x14ac:dyDescent="0.2">
      <c r="A6285">
        <v>6224</v>
      </c>
      <c r="B6285" s="1232">
        <f>'Acct Summary 7-8'!E37</f>
        <v>116203</v>
      </c>
      <c r="D6285" s="14" t="str">
        <f t="shared" si="97"/>
        <v>Error?</v>
      </c>
      <c r="E6285" s="14" t="s">
        <v>209</v>
      </c>
    </row>
    <row r="6286" spans="1:5" x14ac:dyDescent="0.2">
      <c r="A6286">
        <v>6225</v>
      </c>
      <c r="B6286" s="1232">
        <f>'Acct Summary 7-8'!E38</f>
        <v>10442</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1300264</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1300264</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320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320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350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350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10280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1300934</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6905</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2620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241310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9525</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11012</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11012</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2505</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119161</v>
      </c>
      <c r="D6932" s="14" t="str">
        <f t="shared" si="107"/>
        <v>Error?</v>
      </c>
    </row>
    <row r="6933" spans="1:4" x14ac:dyDescent="0.2">
      <c r="A6933">
        <v>6872</v>
      </c>
      <c r="B6933" s="1232">
        <f>'Expenditures 15-22'!D52</f>
        <v>15520</v>
      </c>
      <c r="D6933" s="14" t="str">
        <f t="shared" si="107"/>
        <v>Error?</v>
      </c>
    </row>
    <row r="6934" spans="1:4" x14ac:dyDescent="0.2">
      <c r="A6934">
        <v>6873</v>
      </c>
      <c r="B6934" s="1232">
        <f>'Expenditures 15-22'!E52</f>
        <v>238943</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373624</v>
      </c>
      <c r="D6940" s="14" t="str">
        <f t="shared" si="107"/>
        <v>Error?</v>
      </c>
    </row>
    <row r="6941" spans="1:4" x14ac:dyDescent="0.2">
      <c r="A6941">
        <v>6880</v>
      </c>
      <c r="B6941" s="1232">
        <f>'Expenditures 15-22'!L52</f>
        <v>287440</v>
      </c>
      <c r="D6941" s="14" t="str">
        <f t="shared" si="107"/>
        <v>Error?</v>
      </c>
    </row>
    <row r="6942" spans="1:4" x14ac:dyDescent="0.2">
      <c r="A6942">
        <v>6881</v>
      </c>
      <c r="B6942" s="1232">
        <f>'Expenditures 15-22'!I53</f>
        <v>2505</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6676</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6676</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70187</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70187</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90380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39027</v>
      </c>
      <c r="D6983" s="14" t="str">
        <f t="shared" si="108"/>
        <v>Error?</v>
      </c>
    </row>
    <row r="6984" spans="1:4" x14ac:dyDescent="0.2">
      <c r="A6984">
        <v>6923</v>
      </c>
      <c r="B6984" s="1232">
        <f>'Expenditures 15-22'!K86</f>
        <v>39027</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39027</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99905</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23898</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23898</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23898</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1063935</v>
      </c>
      <c r="D7042" s="14" t="str">
        <f t="shared" si="109"/>
        <v>Error?</v>
      </c>
    </row>
    <row r="7043" spans="1:5" x14ac:dyDescent="0.2">
      <c r="A7043">
        <v>6982</v>
      </c>
      <c r="B7043" s="1232">
        <f>'Revenues 9-14'!H9</f>
        <v>0</v>
      </c>
      <c r="D7043" s="14" t="str">
        <f t="shared" si="109"/>
        <v>Error?</v>
      </c>
    </row>
    <row r="7044" spans="1:5" x14ac:dyDescent="0.2">
      <c r="A7044">
        <v>6983</v>
      </c>
      <c r="B7044" s="1232">
        <f>'Revenues 9-14'!D106</f>
        <v>9868</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23898</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1300934</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2466</v>
      </c>
      <c r="D7079" s="14" t="str">
        <f t="shared" si="109"/>
        <v>Error?</v>
      </c>
    </row>
    <row r="7080" spans="1:4" x14ac:dyDescent="0.2">
      <c r="A7080">
        <v>7019</v>
      </c>
      <c r="B7080" s="1232">
        <f>'Expenditures 15-22'!K220</f>
        <v>2466</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21396</v>
      </c>
      <c r="D7093" s="14" t="str">
        <f t="shared" si="109"/>
        <v>Error?</v>
      </c>
    </row>
    <row r="7094" spans="1:4" x14ac:dyDescent="0.2">
      <c r="A7094">
        <v>7033</v>
      </c>
      <c r="B7094" s="1232">
        <f>'Expenditures 15-22'!K248</f>
        <v>21396</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7409</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7409</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7409</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674035</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674035</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54468</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54468</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307379</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307379</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26709</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1344</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28053</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1035882</v>
      </c>
      <c r="D7201" s="14" t="str">
        <f t="shared" si="111"/>
        <v>Error?</v>
      </c>
    </row>
    <row r="7202" spans="1:4" x14ac:dyDescent="0.2">
      <c r="A7202">
        <v>7141</v>
      </c>
      <c r="B7202" s="1232">
        <f>'Expenditures 15-22'!F323</f>
        <v>26709</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1344</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1063935</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1035882</v>
      </c>
      <c r="D7218" s="14" t="str">
        <f t="shared" si="111"/>
        <v>Error?</v>
      </c>
    </row>
    <row r="7219" spans="1:4" x14ac:dyDescent="0.2">
      <c r="A7219">
        <v>7158</v>
      </c>
      <c r="B7219" s="1232">
        <f>'Expenditures 15-22'!F331</f>
        <v>26709</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1344</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1063935</v>
      </c>
      <c r="D7224" s="14" t="str">
        <f t="shared" si="111"/>
        <v>Error?</v>
      </c>
    </row>
    <row r="7225" spans="1:4" x14ac:dyDescent="0.2">
      <c r="A7225">
        <v>7164</v>
      </c>
      <c r="B7225" s="1232">
        <f>'Expenditures 15-22'!K332</f>
        <v>236999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183353</v>
      </c>
      <c r="D7263" s="14" t="str">
        <f t="shared" si="112"/>
        <v>Error?</v>
      </c>
    </row>
    <row r="7264" spans="1:4" x14ac:dyDescent="0.2">
      <c r="A7264">
        <f t="shared" si="113"/>
        <v>7203</v>
      </c>
      <c r="B7264" s="1232">
        <f>'Expenditures 15-22'!D17</f>
        <v>53380</v>
      </c>
      <c r="D7264" s="14" t="str">
        <f t="shared" si="112"/>
        <v>Error?</v>
      </c>
    </row>
    <row r="7265" spans="1:5" x14ac:dyDescent="0.2">
      <c r="A7265">
        <f t="shared" si="113"/>
        <v>7204</v>
      </c>
      <c r="B7265" s="1232">
        <f>'Expenditures 15-22'!E17</f>
        <v>4577</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1974784</v>
      </c>
      <c r="D7615" s="14" t="str">
        <f t="shared" ref="D7615:D7678" si="124">IF(ISBLANK(B7615),"OK",IF(A7615-B7615=0,"OK","Error?"))</f>
        <v>Error?</v>
      </c>
      <c r="E7615" s="14" t="s">
        <v>20</v>
      </c>
    </row>
    <row r="7616" spans="1:5" x14ac:dyDescent="0.2">
      <c r="A7616">
        <f t="shared" si="123"/>
        <v>7555</v>
      </c>
      <c r="B7616" s="1232">
        <f>'Cap Outlay Deprec 27'!D14</f>
        <v>135702</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2110486</v>
      </c>
      <c r="D7618" s="14" t="str">
        <f t="shared" si="124"/>
        <v>Error?</v>
      </c>
      <c r="E7618" s="14" t="s">
        <v>20</v>
      </c>
    </row>
    <row r="7619" spans="1:5" x14ac:dyDescent="0.2">
      <c r="A7619">
        <f t="shared" si="123"/>
        <v>7558</v>
      </c>
      <c r="B7619" s="1232">
        <f>'Cap Outlay Deprec 27'!H14</f>
        <v>1639677</v>
      </c>
      <c r="D7619" s="14" t="str">
        <f t="shared" si="124"/>
        <v>Error?</v>
      </c>
      <c r="E7619" s="14" t="s">
        <v>20</v>
      </c>
    </row>
    <row r="7620" spans="1:5" x14ac:dyDescent="0.2">
      <c r="A7620">
        <f t="shared" si="123"/>
        <v>7559</v>
      </c>
      <c r="B7620" s="1232">
        <f>'Cap Outlay Deprec 27'!I14</f>
        <v>235376</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1875053</v>
      </c>
      <c r="D7622" s="14" t="str">
        <f t="shared" si="124"/>
        <v>Error?</v>
      </c>
      <c r="E7622" s="14" t="s">
        <v>20</v>
      </c>
    </row>
    <row r="7623" spans="1:5" x14ac:dyDescent="0.2">
      <c r="A7623">
        <f t="shared" si="123"/>
        <v>7562</v>
      </c>
      <c r="B7623" s="1232">
        <f>'Cap Outlay Deprec 27'!L14</f>
        <v>235433</v>
      </c>
      <c r="D7623" s="14" t="str">
        <f t="shared" si="124"/>
        <v>Error?</v>
      </c>
      <c r="E7623" s="14" t="s">
        <v>20</v>
      </c>
    </row>
    <row r="7624" spans="1:5" x14ac:dyDescent="0.2">
      <c r="A7624">
        <f t="shared" si="123"/>
        <v>7563</v>
      </c>
      <c r="B7624" s="1232">
        <f>'Cap Outlay Deprec 27'!F17</f>
        <v>132556</v>
      </c>
      <c r="D7624" s="14" t="str">
        <f t="shared" si="124"/>
        <v>Error?</v>
      </c>
      <c r="E7624" s="14" t="s">
        <v>20</v>
      </c>
    </row>
    <row r="7625" spans="1:5" x14ac:dyDescent="0.2">
      <c r="A7625">
        <f t="shared" si="123"/>
        <v>7564</v>
      </c>
      <c r="B7625" s="1232">
        <f>'Cap Outlay Deprec 27'!I17</f>
        <v>13255.6</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2340170.6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116203</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10442</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45675</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10280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51233</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61513</v>
      </c>
      <c r="D7719" s="14" t="str">
        <f t="shared" si="126"/>
        <v>Error?</v>
      </c>
      <c r="E7719" s="14" t="s">
        <v>988</v>
      </c>
    </row>
    <row r="7720" spans="1:6" x14ac:dyDescent="0.2">
      <c r="A7720">
        <v>7659</v>
      </c>
      <c r="B7720" s="1232">
        <f>'Rest Tax Levies-Tort Im 26'!H14</f>
        <v>1689249</v>
      </c>
      <c r="D7720" s="14" t="str">
        <f t="shared" si="126"/>
        <v>Error?</v>
      </c>
      <c r="E7720" s="14" t="s">
        <v>988</v>
      </c>
    </row>
    <row r="7721" spans="1:6" x14ac:dyDescent="0.2">
      <c r="A7721">
        <v>7660</v>
      </c>
      <c r="B7721" s="1232">
        <f>'Rest Tax Levies-Tort Im 26'!K14</f>
        <v>61513</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300000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800000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1837</v>
      </c>
    </row>
    <row r="7757" spans="1:6" x14ac:dyDescent="0.2">
      <c r="A7757">
        <v>7696</v>
      </c>
      <c r="B7757" s="1232">
        <f>'Aud Quest 2'!E85</f>
        <v>0</v>
      </c>
      <c r="D7757" s="14" t="str">
        <f t="shared" si="127"/>
        <v>Error?</v>
      </c>
      <c r="E7757" s="24" t="s">
        <v>1651</v>
      </c>
      <c r="F7757" t="s">
        <v>1837</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1858</v>
      </c>
    </row>
    <row r="7765" spans="1:5" x14ac:dyDescent="0.2">
      <c r="A7765">
        <v>7704</v>
      </c>
      <c r="B7765" s="1232">
        <f>'Revenues 9-14'!C261</f>
        <v>0</v>
      </c>
      <c r="D7765" s="14" t="str">
        <f t="shared" si="127"/>
        <v>Error?</v>
      </c>
      <c r="E7765" s="24" t="s">
        <v>1867</v>
      </c>
    </row>
    <row r="7766" spans="1:5" x14ac:dyDescent="0.2">
      <c r="A7766">
        <v>7705</v>
      </c>
      <c r="B7766" s="1232">
        <f>'Revenues 9-14'!D261</f>
        <v>0</v>
      </c>
      <c r="D7766" s="14" t="str">
        <f t="shared" si="127"/>
        <v>Error?</v>
      </c>
      <c r="E7766" s="24" t="s">
        <v>1867</v>
      </c>
    </row>
    <row r="7767" spans="1:5" x14ac:dyDescent="0.2">
      <c r="A7767">
        <v>7706</v>
      </c>
      <c r="E7767" s="24"/>
    </row>
    <row r="7768" spans="1:5" x14ac:dyDescent="0.2">
      <c r="A7768">
        <v>7707</v>
      </c>
      <c r="B7768" s="1232">
        <f>'Revenues 9-14'!F261</f>
        <v>0</v>
      </c>
      <c r="D7768" s="14" t="str">
        <f t="shared" si="127"/>
        <v>Error?</v>
      </c>
      <c r="E7768" s="24" t="s">
        <v>1867</v>
      </c>
    </row>
    <row r="7769" spans="1:5" x14ac:dyDescent="0.2">
      <c r="A7769">
        <v>7708</v>
      </c>
      <c r="B7769" s="1232">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7</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 SEFA (5)</vt:lpstr>
      <vt:lpstr> SEFA (6)</vt:lpstr>
      <vt:lpstr>SEFA NOTES</vt:lpstr>
      <vt:lpstr>SF&amp;QC Sec-1</vt:lpstr>
      <vt:lpstr>SF&amp;QC Sec-2</vt:lpstr>
      <vt:lpstr>SF&amp;QC Sec-2 (2)</vt:lpstr>
      <vt:lpstr>SF&amp;QC Sec-2 (3)</vt:lpstr>
      <vt:lpstr>SF&amp;QC Sec-3</vt:lpstr>
      <vt:lpstr>SSPAF</vt:lpstr>
      <vt:lpstr>CAP</vt:lpstr>
      <vt:lpstr>CAP (2)</vt:lpstr>
      <vt:lpstr>CAP (3)</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2016-10-31T18:30:59Z</cp:lastPrinted>
  <dcterms:created xsi:type="dcterms:W3CDTF">2003-10-29T19:06:34Z</dcterms:created>
  <dcterms:modified xsi:type="dcterms:W3CDTF">2016-11-04T14:42:31Z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Kankakee School District No. 111</vt:lpwstr>
  </property>
  <property fmtid="{D5CDD505-2E9C-101B-9397-08002B2CF9AE}" pid="4" name="PPC_Template_Engagement_Date">
    <vt:lpwstr>6/30/2016</vt:lpwstr>
  </property>
</Properties>
</file>